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5" yWindow="855" windowWidth="15270" windowHeight="6930"/>
  </bookViews>
  <sheets>
    <sheet name="Ratio Template" sheetId="93" r:id="rId1"/>
  </sheets>
  <definedNames>
    <definedName name="_xlnm.Print_Area" localSheetId="0">'Ratio Template'!$A$1:$I$262</definedName>
    <definedName name="_xlnm.Print_Titles" localSheetId="0">'Ratio Template'!$15:$15</definedName>
  </definedNames>
  <calcPr calcId="145621"/>
</workbook>
</file>

<file path=xl/calcChain.xml><?xml version="1.0" encoding="utf-8"?>
<calcChain xmlns="http://schemas.openxmlformats.org/spreadsheetml/2006/main">
  <c r="G21" i="93" l="1"/>
  <c r="G138" i="93" l="1"/>
  <c r="G89" i="93"/>
  <c r="G74" i="93"/>
  <c r="G44" i="93" l="1"/>
  <c r="G61" i="93"/>
  <c r="G187" i="93" l="1"/>
  <c r="G180" i="93"/>
  <c r="G175" i="93"/>
  <c r="G106" i="93"/>
  <c r="G80" i="93" l="1"/>
  <c r="G194" i="93" l="1"/>
  <c r="G167" i="93" l="1"/>
  <c r="G207" i="93" l="1"/>
  <c r="G32" i="93" l="1"/>
  <c r="G68" i="93"/>
  <c r="G50" i="93"/>
  <c r="G153" i="93"/>
  <c r="G148" i="93"/>
  <c r="G54" i="93" l="1"/>
  <c r="G26" i="93" l="1"/>
  <c r="G227" i="93" l="1"/>
  <c r="G223" i="93"/>
  <c r="G219" i="93"/>
  <c r="G215" i="93"/>
  <c r="G203" i="93"/>
  <c r="G144" i="93" l="1"/>
  <c r="G134" i="93"/>
  <c r="G128" i="93"/>
  <c r="G121" i="93"/>
  <c r="G117" i="93"/>
  <c r="G113" i="93"/>
</calcChain>
</file>

<file path=xl/sharedStrings.xml><?xml version="1.0" encoding="utf-8"?>
<sst xmlns="http://schemas.openxmlformats.org/spreadsheetml/2006/main" count="282" uniqueCount="238">
  <si>
    <t>RATIO</t>
  </si>
  <si>
    <t>FORMULA</t>
  </si>
  <si>
    <t>DATA SOURCE</t>
  </si>
  <si>
    <t xml:space="preserve">Capital Expenditure to Total Expenditure </t>
  </si>
  <si>
    <t>Total Capital Expenditure</t>
  </si>
  <si>
    <t>Total Operating Expenditure</t>
  </si>
  <si>
    <t>Unspent Grants</t>
  </si>
  <si>
    <t>Bank Overdraft</t>
  </si>
  <si>
    <t>Short Term Investment</t>
  </si>
  <si>
    <t>Current Liabilities</t>
  </si>
  <si>
    <t>Redemption</t>
  </si>
  <si>
    <t>Total Revenue</t>
  </si>
  <si>
    <t>Repairs and Maintenance</t>
  </si>
  <si>
    <t xml:space="preserve">Irregular, Fruitless and Wasteful and Unauthorised Expenditure / Total Operating Expenditure </t>
  </si>
  <si>
    <t>(Irregular, Fruitless and Wasteful and Unauthorised Expenditure) / Total Operating Expenditure x100</t>
  </si>
  <si>
    <t>Total Operating Revenue</t>
  </si>
  <si>
    <t>Own funded Capital Expenditure (Internally generated funds + Borrowings) / Total Capital Expenditure x 100</t>
  </si>
  <si>
    <t>Own funded Capital Expenditure (Internally Generated Funds) / Total Capital Expenditure x 100</t>
  </si>
  <si>
    <t>10% - 20%</t>
  </si>
  <si>
    <t>Repairs and Maintenance as a % of Property, Plant and Equipment and Investment Property (Carrying Value)</t>
  </si>
  <si>
    <t xml:space="preserve">Net Debtors Days </t>
  </si>
  <si>
    <t>((Gross Debtors - Bad debt Provision)/ Actual Billed Revenue)) × 365</t>
  </si>
  <si>
    <t>30 days</t>
  </si>
  <si>
    <t>1 - 3 Months</t>
  </si>
  <si>
    <t xml:space="preserve">Current Ratio </t>
  </si>
  <si>
    <t>Current Assets /  Current Liabilities</t>
  </si>
  <si>
    <t>1.5 - 2:1</t>
  </si>
  <si>
    <t xml:space="preserve">Capital Cost(Interest Paid and Redemption) as a % of Total Operating Expenditure </t>
  </si>
  <si>
    <t>Debt (Total Borrowings) / Revenue</t>
  </si>
  <si>
    <t>Level of Cash Backed Reserves (Net Assets - Accumulated Surplus)</t>
  </si>
  <si>
    <t xml:space="preserve">Net Operating Surplus Margin </t>
  </si>
  <si>
    <t>(Total Operating Revenue -  Total Operating Expenditure)/Total Operating Revenue</t>
  </si>
  <si>
    <t>= or &gt; 0%</t>
  </si>
  <si>
    <t xml:space="preserve">Net Surplus /Deficit Electricity </t>
  </si>
  <si>
    <t>Total Electricity Revenue less Total Electricity Expenditure/Total Electricity Revenue × 100</t>
  </si>
  <si>
    <t>0% - 15%</t>
  </si>
  <si>
    <t xml:space="preserve">Net Surplus /Deficit Water </t>
  </si>
  <si>
    <t>Total Water Revenue less Total Water Expenditure/Total Water Revenue  × 100</t>
  </si>
  <si>
    <t xml:space="preserve">Net Surplus /Deficit Refuse </t>
  </si>
  <si>
    <t>Total Refuse Revenue less Total Refuse Expenditure/Total Refuse Revenue  × 100</t>
  </si>
  <si>
    <t xml:space="preserve">Net Surplus /Deficit Sanitation and Waste Water </t>
  </si>
  <si>
    <t xml:space="preserve">Electricity Distribution Losses (Percentage) </t>
  </si>
  <si>
    <t>7% - 10%</t>
  </si>
  <si>
    <t xml:space="preserve">Water Distribution Losses (Percentage) </t>
  </si>
  <si>
    <t>Growth in Number of Active Consumer Accounts</t>
  </si>
  <si>
    <t>(Period under review's number of Active Debtor Accounts - previous period's number of Active Debtor Accounts)/ previous number of Active Debtor Accounts x 100</t>
  </si>
  <si>
    <t>Debtors System</t>
  </si>
  <si>
    <t>Revenue Growth (%)</t>
  </si>
  <si>
    <t>(Period under review's Total Revenue - previous period's Total Revenue)/ previous period's Total Revenue ) x 100</t>
  </si>
  <si>
    <t>Revenue Growth (%) - Excluding capital grants</t>
  </si>
  <si>
    <t>(Period under review's Total Revenue Excluding capital grants- previous period's Total Revenue excluding capital grants)/ previous period's Total Revenue excluding capital grants ) x 100</t>
  </si>
  <si>
    <t>Creditors Payment Period (Trade Creditors)</t>
  </si>
  <si>
    <t>Trade Creditors Outstanding / Credit Purchases (Operating and Capital) × 365</t>
  </si>
  <si>
    <t>Remuneration as % of Total Operating Expenditure</t>
  </si>
  <si>
    <t>Remuneration (Employee Related Costs and Councillors' Remuneration) /Total Operating Expenditure x100</t>
  </si>
  <si>
    <t>Contracted Services % of Total Operating Expenditure</t>
  </si>
  <si>
    <t>Contracted Services / Total Operating Expenditure x100</t>
  </si>
  <si>
    <t>2% - 5%</t>
  </si>
  <si>
    <t xml:space="preserve">Own funded Capital Expenditure (Internally generated funds + Borrowings) to Total Capital Expenditure </t>
  </si>
  <si>
    <t xml:space="preserve">Own funded Capital Expenditure (Internally Generated Funds) to Total Capital Expenditure </t>
  </si>
  <si>
    <t>Own Source Revenue to Total Operating Revenue(Including Agency Revenue)</t>
  </si>
  <si>
    <t>Capital Expenditure Budget Implementation Indicator</t>
  </si>
  <si>
    <t>Actual capital Expenditure / Budget Capital Expenditure x 100</t>
  </si>
  <si>
    <t>95% - 100%</t>
  </si>
  <si>
    <t>Operating Expenditure Budget Implementation Indicator</t>
  </si>
  <si>
    <t>Actual Operating Expenditure / Budgeted Operating Expenditure x 100</t>
  </si>
  <si>
    <t xml:space="preserve">Operating Revenue Budget Implementation Indicator </t>
  </si>
  <si>
    <t>Actual Operating Revenue / Budget Operating Revenue x 100</t>
  </si>
  <si>
    <t>Service Charges and Property Rates Revenue Budget Implementation Indicator</t>
  </si>
  <si>
    <t>Actual Service Charges and Property Rates Revenue / Budget Service Charges and Property Rates Revenue x 100</t>
  </si>
  <si>
    <t>INTERPRETATION</t>
  </si>
  <si>
    <t>1. FINANCIAL POSITION</t>
  </si>
  <si>
    <t>A. Asset Management/Utilisation</t>
  </si>
  <si>
    <t>PPE at carrying value</t>
  </si>
  <si>
    <t>Investment at carrying value</t>
  </si>
  <si>
    <t xml:space="preserve">B. Debtors Management </t>
  </si>
  <si>
    <t>Gross Debtors closing balance</t>
  </si>
  <si>
    <t>Gross Debtors opeining balance</t>
  </si>
  <si>
    <t>Bad debts written Off</t>
  </si>
  <si>
    <t>Billed Revenue</t>
  </si>
  <si>
    <t>Gross debtors</t>
  </si>
  <si>
    <t>Bad debts Provision</t>
  </si>
  <si>
    <t>C. Liquidity Management</t>
  </si>
  <si>
    <t>Cash and cash equivalents</t>
  </si>
  <si>
    <t>Short Term Investments</t>
  </si>
  <si>
    <t>Overdraft</t>
  </si>
  <si>
    <t>Current Assets</t>
  </si>
  <si>
    <t>D. Liability Management</t>
  </si>
  <si>
    <t>Interest Paid</t>
  </si>
  <si>
    <t>E. Sustainability</t>
  </si>
  <si>
    <t>Cash and cash Equivalents</t>
  </si>
  <si>
    <t>Net Assets</t>
  </si>
  <si>
    <t>2. FINANCIAL PERFORMANCE</t>
  </si>
  <si>
    <t>A. Efficiency</t>
  </si>
  <si>
    <t>Total Electricity Revenue</t>
  </si>
  <si>
    <t>Total Electricity Expenditure</t>
  </si>
  <si>
    <t>Total Water Revenue</t>
  </si>
  <si>
    <t>Total Water Expenditure</t>
  </si>
  <si>
    <t>Total Refuse Revenue</t>
  </si>
  <si>
    <t>Total Refuse Expenditure</t>
  </si>
  <si>
    <t xml:space="preserve">Total Sanitation and Water Waste Revenue </t>
  </si>
  <si>
    <t>Total Sanitation and Water Waste Expenditure</t>
  </si>
  <si>
    <t>B. Distribution Losses</t>
  </si>
  <si>
    <t>Number of units sold</t>
  </si>
  <si>
    <t>Number of kilolitres sold</t>
  </si>
  <si>
    <t>C. Revenue Management</t>
  </si>
  <si>
    <t>CPI</t>
  </si>
  <si>
    <t>Total Revenue (Previous)</t>
  </si>
  <si>
    <t>Total Revenue (Current)</t>
  </si>
  <si>
    <t>Total Revenue Exl.Capital (Previous)</t>
  </si>
  <si>
    <t>Total Revenue Exl.Capital (Current)</t>
  </si>
  <si>
    <t>Trade Creditors</t>
  </si>
  <si>
    <t>Contracted Services</t>
  </si>
  <si>
    <t>E. Grant Dependency</t>
  </si>
  <si>
    <t>Internally generated funds</t>
  </si>
  <si>
    <t>Borrowings</t>
  </si>
  <si>
    <t>3. BUDGET IMPLEMENTATION</t>
  </si>
  <si>
    <t>Actual Capital Expenditure</t>
  </si>
  <si>
    <t>Budget Capital Expenditure</t>
  </si>
  <si>
    <t>Actual Operating Expenditure</t>
  </si>
  <si>
    <t>Budget Operating Expenditure</t>
  </si>
  <si>
    <t>Actual Operating Revenue</t>
  </si>
  <si>
    <t>Budget Operating Revenue</t>
  </si>
  <si>
    <t>Actual Service Charges and Property Rates Revenue</t>
  </si>
  <si>
    <t>Budget Service Charges and Property Rates Revenue</t>
  </si>
  <si>
    <r>
      <t xml:space="preserve">N </t>
    </r>
    <r>
      <rPr>
        <b/>
        <sz val="9.5"/>
        <color rgb="FFFFFFFF"/>
        <rFont val="Arial"/>
        <family val="2"/>
      </rPr>
      <t xml:space="preserve">A T I O N A L </t>
    </r>
    <r>
      <rPr>
        <b/>
        <sz val="11.5"/>
        <color rgb="FFFFFFFF"/>
        <rFont val="Arial"/>
        <family val="2"/>
      </rPr>
      <t xml:space="preserve">T </t>
    </r>
    <r>
      <rPr>
        <b/>
        <sz val="9.5"/>
        <color rgb="FFFFFFFF"/>
        <rFont val="Arial"/>
        <family val="2"/>
      </rPr>
      <t xml:space="preserve">R E A S U R Y </t>
    </r>
  </si>
  <si>
    <t xml:space="preserve">Municipal Finance Management Act No. 56 of 2003 </t>
  </si>
  <si>
    <t>INPUT DESCRIPTION</t>
  </si>
  <si>
    <t>Impairment of Property, Plant and Equipment, Investment Property and Intangible assets (Carrying Value)</t>
  </si>
  <si>
    <t>PPE, Investment Property and Intangible Impairment</t>
  </si>
  <si>
    <t>Intangible Assets at carrying value</t>
  </si>
  <si>
    <t>Total Capital Expenditure / Total Expenditure (Total Operating expenditure + Capital expenditure) × 100</t>
  </si>
  <si>
    <t>Property, Plant and Equipment + Investment Property + Intangible Assets Impairment/(Total Property, Plant and Equipment + Investment Property + Intangible Assets) × 100</t>
  </si>
  <si>
    <t>Total Debt</t>
  </si>
  <si>
    <t>Total Sanitation and Waste Water Revenue less Total Sanitation and Waste Water Expenditure/Total Sanitation and Waste Water Revenue × 100</t>
  </si>
  <si>
    <t>Number of units purchased and/or generated</t>
  </si>
  <si>
    <t>Number of kilolitres purchased and/or purified</t>
  </si>
  <si>
    <t>(Number of Electricity Units Purchased and/or Generated - Number of units sold) / Number of Electricity Units Purchased and/or generated) × 100</t>
  </si>
  <si>
    <t>(Number of Kilolitres Water Purchased or Purified - Number of Kilolitres Water Sold) / Number of Kilolitres Water Purchased or Purified × 100</t>
  </si>
  <si>
    <t>Number of Active Debtors Accounts (Previous)</t>
  </si>
  <si>
    <t>Number of Active Debtors Accounts (Current)</t>
  </si>
  <si>
    <t>= CPI</t>
  </si>
  <si>
    <t>General expenses</t>
  </si>
  <si>
    <t>Interpretation of results</t>
  </si>
  <si>
    <t>DATA INPUTS                                    AND RESULTS</t>
  </si>
  <si>
    <t>" R 000 "</t>
  </si>
  <si>
    <t>Councillors Remuneration</t>
  </si>
  <si>
    <t>Employee/personnel related cost</t>
  </si>
  <si>
    <t>Public contributions and Donations</t>
  </si>
  <si>
    <t>Capital Grants</t>
  </si>
  <si>
    <t>Government grant and subsidies</t>
  </si>
  <si>
    <t>Own Source Revenue (Total revenue - Government grants and Subsidies - Public Contributions and Donations)/ Total Operating Revenue (including agency services) x 100</t>
  </si>
  <si>
    <t>Bulk Purchases</t>
  </si>
  <si>
    <t>Irregular, Fruitless and Wasteful and Unauthorised Expenditure</t>
  </si>
  <si>
    <t>Statement of Financial Position, Statement of Financial Performance, Notes to the AFS, Budget, In-Year reports, IDP and AR</t>
  </si>
  <si>
    <t>Statement of Financial Position, Notes to the AFS and AR</t>
  </si>
  <si>
    <t>Statement of Financial Position, Statement of Financial Performance, IDP, Budgets and In-Year Reports</t>
  </si>
  <si>
    <t>Statement of Financial Position, Statement of Financial Performance,  Notes to the AFS, Budget , In-Year Reports, IDP and AR</t>
  </si>
  <si>
    <t xml:space="preserve">Collection Rate </t>
  </si>
  <si>
    <t>Statement of Financial Position, Statement of Financial Performance, Notes to the AFS, Budget and AR</t>
  </si>
  <si>
    <t xml:space="preserve">Statement of Financial Position, Statement of Financial Performance,  Notes to the AFS, Budget and AR
</t>
  </si>
  <si>
    <t>Statement of Financial Position, Statement of Financial Performance,  Notes to the AFS, Budget, In year Reports and AR</t>
  </si>
  <si>
    <t xml:space="preserve">Statement of Financial Position, Budget, IDP and AR
</t>
  </si>
  <si>
    <t>Statement of Financial Position, Statement of Cash Flows, Statement of Financial Performance, Budget, IDP, In-Year Reports and AR</t>
  </si>
  <si>
    <t xml:space="preserve">Statement of Financial Position, Statement of Financial Performance, Budget, IDP and AR
</t>
  </si>
  <si>
    <t xml:space="preserve">Statement Financial Position, Budget and AR
</t>
  </si>
  <si>
    <t>Statement of Financial Performance, Notes to AFS, Budget, IDP, In-Year reports and AR</t>
  </si>
  <si>
    <t>Statement of Financial Performance, Budget, IDP, In-Year reports and AR</t>
  </si>
  <si>
    <t xml:space="preserve">Statement of Financial Performance, Budget, IDP, In-Year reports and AR
</t>
  </si>
  <si>
    <t>Annual Report, Audit Report and Notes to Annual Financial Statements</t>
  </si>
  <si>
    <t>Annual Report, Audit Report  and Notes to Annual Financial Statements</t>
  </si>
  <si>
    <t>Statement of Financial Performance,  Budget, IDP, In-Year reports and AR</t>
  </si>
  <si>
    <t>Statement of Financial Performance, Notes to  AFS , Budget, IDP, In-Year reports and AR</t>
  </si>
  <si>
    <t>D. Expenditure Management</t>
  </si>
  <si>
    <t xml:space="preserve">Statement of Financial Performance, Notes to  AFS, Budget, In-Year reports and AR
</t>
  </si>
  <si>
    <t>Statement Financial Performance, Notes to Annual Financial Statements and AR</t>
  </si>
  <si>
    <t>Statement of Financial Position, Budget, AFS Appendices, Notes to the Annual Financial Statements (Statement of Comparative and Actual Information), Budget, IDP, In-Year reports and AR</t>
  </si>
  <si>
    <t>Statement of Financial Position, Budget, AFS Appendices, Notes to the Annual Financial Statements (Statement of Comparative and Actual Information) Budget, IDP, In-Year reports and AR</t>
  </si>
  <si>
    <t xml:space="preserve">Statement Financial Performance, Budget, IDP, In-Year reports and AR
</t>
  </si>
  <si>
    <t>Statement of Financial Position, Budget, AFS Appendices, In-Year reports and AR</t>
  </si>
  <si>
    <t>Statement of Financial Position, Budget, AFS Appendices, IDP, In-Year reports and AR</t>
  </si>
  <si>
    <t xml:space="preserve">Statement of Financial Performance, Notes to AFS, Budget, IDP, In-Year reports and AR
</t>
  </si>
  <si>
    <t xml:space="preserve">Statement of Financial Performance, Budget, In-Year reports, AR, Statement of Comparison of Budget and Actual Amounts and Statement of Changes in Net Asset
</t>
  </si>
  <si>
    <r>
      <t xml:space="preserve">Depreciation - Revalued Portion </t>
    </r>
    <r>
      <rPr>
        <i/>
        <sz val="9"/>
        <color theme="1"/>
        <rFont val="Arial"/>
        <family val="2"/>
      </rPr>
      <t>(Only populate if depreciation line item in the Statement of Financial Performance is based on the revalued asset value)</t>
    </r>
  </si>
  <si>
    <t xml:space="preserve">((Cash and Cash Equivalents  - Unspent Conditional Grants  - Overdraft) + Short Term Investment) / Monthly Fixed Operational Expenditure  excluding (Depreciation, Amortisation, Provision for Bad Debts, Impairment and Loss on Disposal of Assets)                                                                                                               </t>
  </si>
  <si>
    <t>Unspent Conditional Grants</t>
  </si>
  <si>
    <t>Cash / Cost Coverage Ratio (Excl. Unspent Conditional Grants)</t>
  </si>
  <si>
    <t>Long Term Investment</t>
  </si>
  <si>
    <t xml:space="preserve">Consumer Debtors Bad debts written off </t>
  </si>
  <si>
    <t>Consumer Debtors Current bad debt Provision</t>
  </si>
  <si>
    <t xml:space="preserve">Bad Debts Written-off as % of  Provision for Bad Debt </t>
  </si>
  <si>
    <t>Bad Debts Written-off/Provision for Bad debts x 100</t>
  </si>
  <si>
    <t>Total Annual Operational Expenditure</t>
  </si>
  <si>
    <t>Operational Conditional Grants</t>
  </si>
  <si>
    <r>
      <t xml:space="preserve">Capital Credit Purchases </t>
    </r>
    <r>
      <rPr>
        <i/>
        <sz val="10"/>
        <rFont val="Arial"/>
        <family val="2"/>
      </rPr>
      <t>(Capital Credit Purchases refers to additions of Investment Property and Property,Plant and Equipment)</t>
    </r>
  </si>
  <si>
    <t>Taxation Expense</t>
  </si>
  <si>
    <t>Total Repairs and Maintenance Expenditure</t>
  </si>
  <si>
    <t>(Gross Debtors Closing Balance + Billed Revenue - Gross Debtors Opening Balance - Bad Debts Written Off)/Billed Revenue x 100</t>
  </si>
  <si>
    <t>6% - 8%</t>
  </si>
  <si>
    <t>15% - 30%</t>
  </si>
  <si>
    <t>Share Premium</t>
  </si>
  <si>
    <t>Revaluation Reserve</t>
  </si>
  <si>
    <t>Fair Value Adjustment Reserve</t>
  </si>
  <si>
    <t>25% - 40%</t>
  </si>
  <si>
    <t>(Cash and Cash Equivalents - Bank overdraft + Short Term Investment + Long Term Investment - Unspent grants) / (Net Assets - Accumulated Surplus - Non Controlling Interest Share Premium - Share Capital - Fair Value Adjustment - Revaluation Reserve) x 100</t>
  </si>
  <si>
    <t>(Overdraft + Current Finance Lease Obligation + Non current Finance Lease Obligation + Short Term Borrowings + Long term borrowing) / (Total Operating Revenue - Operational Conditional Grants) x 100</t>
  </si>
  <si>
    <t>Capital Cost(Interest Paid and Redemption) / Total Operating Expenditure x 00</t>
  </si>
  <si>
    <t>Please refer to page 2 of MFMA Circular No.71</t>
  </si>
  <si>
    <t>Total Repairs and Maintenance Expenditure/ Property, Plant and Equipment and Investment Property (Carrying value) x 100</t>
  </si>
  <si>
    <t>Please refer to page 18 of MFMA Circular No. 71</t>
  </si>
  <si>
    <t>Please refer to page 21 of MFMA Circular No. 71</t>
  </si>
  <si>
    <t>Please refer to page 20 of MFMA Circular No. 71</t>
  </si>
  <si>
    <t>Please refer to page 19 of MFMA Circular No. 71</t>
  </si>
  <si>
    <t>Please refer to page 17 of MFMA Circular No. 71</t>
  </si>
  <si>
    <t>Please refer to page 16 of MFMA Circular No. 71</t>
  </si>
  <si>
    <t>Please refer to page 16 of MFMA Circular No.71</t>
  </si>
  <si>
    <t>Please refer to page 15 of MFMA Circular No. 71</t>
  </si>
  <si>
    <t>Please refer to page 14 of MFMA Circular No. 71</t>
  </si>
  <si>
    <t>Please refer to page 13 of MFMA Circular No. 71</t>
  </si>
  <si>
    <t>Please refer to page 12 of MFMA Circular No. 71</t>
  </si>
  <si>
    <t>Please refer to page 11 of MFMA Circular No. 71</t>
  </si>
  <si>
    <t>Please refer to page 10 of MFMA Circular No. 71</t>
  </si>
  <si>
    <t>Please refer to page 9 of MFMA Circular No. 71</t>
  </si>
  <si>
    <t>Please refer to page 8 of MFMA Circular No. 71</t>
  </si>
  <si>
    <t>Please refer to page 7 of MFMA Circular No. 71</t>
  </si>
  <si>
    <t>Please refer to page 6 of MFMA Circular No. 71</t>
  </si>
  <si>
    <t>Please refer to page 5 of MFMA Circular No. 71</t>
  </si>
  <si>
    <t>Please refer to page 4 of MFMA Circular No. 71</t>
  </si>
  <si>
    <t>Please refer to page 3 of MFMA Circular No. 71</t>
  </si>
  <si>
    <t>Investment Property at Carrying value</t>
  </si>
  <si>
    <t>Share Capital</t>
  </si>
  <si>
    <t>Accumulated Surplus</t>
  </si>
  <si>
    <t>Annexure 2</t>
  </si>
  <si>
    <t xml:space="preserve">Template for Calculation of Uniform Financial Ratios and Norms </t>
  </si>
  <si>
    <t xml:space="preserve">MFMA Circular No 71 </t>
  </si>
  <si>
    <t>MUNICIPAL COMMENTS (#)</t>
  </si>
  <si>
    <t>NORM/RANGE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</si>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</sst>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[$-1C09]dd\ mmmm\ yyyy;@"/>
    <numFmt numFmtId="165" formatCode="_ * #,##0_ ;_ * \-#,##0_ ;_ * &quot;-&quot;??_ ;_ @_ "/>
    <numFmt numFmtId="166" formatCode="#,##0&quot; days&quot;"/>
    <numFmt numFmtId="167" formatCode="#,##0&quot; Month&quot;"/>
    <numFmt numFmtId="168" formatCode="#,###&quot;#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color rgb="FFFF0000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.5"/>
      <color rgb="FF000000"/>
      <name val="Arial"/>
      <family val="2"/>
    </font>
    <font>
      <b/>
      <sz val="16"/>
      <color rgb="FF806000"/>
      <name val="Arial"/>
      <family val="2"/>
    </font>
    <font>
      <b/>
      <sz val="11.5"/>
      <color rgb="FFFFFFFF"/>
      <name val="Arial"/>
      <family val="2"/>
    </font>
    <font>
      <b/>
      <sz val="9.5"/>
      <color rgb="FFFFFFFF"/>
      <name val="Arial"/>
      <family val="2"/>
    </font>
    <font>
      <b/>
      <sz val="14"/>
      <color rgb="FF00000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833C0B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rgb="FFCC9900"/>
        <bgColor indexed="64"/>
      </patternFill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15">
    <xf numFmtId="0" fontId="0" fillId="0" borderId="0" xfId="0"/>
    <xf numFmtId="165" fontId="4" fillId="3" borderId="1" xfId="8" applyNumberFormat="1" applyFont="1" applyFill="1" applyBorder="1" applyAlignment="1" applyProtection="1">
      <alignment horizontal="right" vertical="center" wrapText="1"/>
      <protection locked="0"/>
    </xf>
    <xf numFmtId="165" fontId="4" fillId="3" borderId="4" xfId="8" applyNumberFormat="1" applyFont="1" applyFill="1" applyBorder="1" applyAlignment="1" applyProtection="1">
      <alignment horizontal="right" vertical="center" wrapText="1"/>
      <protection locked="0"/>
    </xf>
    <xf numFmtId="165" fontId="4" fillId="3" borderId="19" xfId="8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0" fillId="0" borderId="0" xfId="0" applyBorder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17" fillId="8" borderId="8" xfId="0" applyFont="1" applyFill="1" applyBorder="1" applyAlignment="1" applyProtection="1">
      <alignment horizontal="center" vertical="center" wrapText="1"/>
      <protection locked="0"/>
    </xf>
    <xf numFmtId="0" fontId="17" fillId="8" borderId="26" xfId="0" applyFont="1" applyFill="1" applyBorder="1" applyAlignment="1" applyProtection="1">
      <alignment horizontal="center" vertical="center" wrapText="1"/>
      <protection locked="0"/>
    </xf>
    <xf numFmtId="168" fontId="17" fillId="8" borderId="3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top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right" vertical="center" wrapText="1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8" fillId="0" borderId="10" xfId="0" applyFont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9" fontId="4" fillId="0" borderId="3" xfId="1" applyFont="1" applyFill="1" applyBorder="1" applyAlignment="1" applyProtection="1">
      <alignment horizontal="right" vertical="center" wrapText="1"/>
    </xf>
    <xf numFmtId="9" fontId="4" fillId="0" borderId="3" xfId="1" applyFont="1" applyFill="1" applyBorder="1" applyAlignment="1" applyProtection="1">
      <alignment horizontal="right"/>
    </xf>
    <xf numFmtId="9" fontId="4" fillId="0" borderId="3" xfId="1" applyNumberFormat="1" applyFont="1" applyFill="1" applyBorder="1" applyAlignment="1" applyProtection="1">
      <alignment horizontal="right" vertical="center" wrapText="1"/>
    </xf>
    <xf numFmtId="9" fontId="4" fillId="0" borderId="15" xfId="1" applyFont="1" applyFill="1" applyBorder="1" applyAlignment="1" applyProtection="1">
      <alignment horizontal="right"/>
    </xf>
    <xf numFmtId="166" fontId="4" fillId="0" borderId="15" xfId="0" applyNumberFormat="1" applyFont="1" applyFill="1" applyBorder="1" applyAlignment="1" applyProtection="1">
      <alignment horizontal="right"/>
    </xf>
    <xf numFmtId="167" fontId="2" fillId="0" borderId="15" xfId="8" applyNumberFormat="1" applyFont="1" applyFill="1" applyBorder="1" applyAlignment="1" applyProtection="1">
      <alignment horizontal="right" vertical="center" wrapText="1"/>
    </xf>
    <xf numFmtId="4" fontId="4" fillId="0" borderId="15" xfId="0" applyNumberFormat="1" applyFont="1" applyFill="1" applyBorder="1" applyAlignment="1" applyProtection="1">
      <alignment horizontal="right"/>
    </xf>
    <xf numFmtId="9" fontId="4" fillId="0" borderId="3" xfId="1" applyFont="1" applyFill="1" applyBorder="1" applyAlignment="1" applyProtection="1">
      <alignment horizontal="right" vertical="center"/>
    </xf>
    <xf numFmtId="9" fontId="4" fillId="0" borderId="24" xfId="1" applyNumberFormat="1" applyFont="1" applyFill="1" applyBorder="1" applyAlignment="1" applyProtection="1">
      <alignment horizontal="right" vertical="center"/>
    </xf>
    <xf numFmtId="9" fontId="4" fillId="2" borderId="3" xfId="1" applyFont="1" applyFill="1" applyBorder="1" applyAlignment="1" applyProtection="1">
      <alignment vertical="center"/>
    </xf>
    <xf numFmtId="9" fontId="4" fillId="0" borderId="3" xfId="1" applyFont="1" applyFill="1" applyBorder="1" applyAlignment="1" applyProtection="1">
      <alignment vertical="center"/>
    </xf>
    <xf numFmtId="166" fontId="4" fillId="0" borderId="3" xfId="1" applyNumberFormat="1" applyFont="1" applyFill="1" applyBorder="1" applyAlignment="1" applyProtection="1">
      <alignment vertical="center"/>
    </xf>
    <xf numFmtId="9" fontId="4" fillId="0" borderId="3" xfId="1" applyFont="1" applyFill="1" applyBorder="1" applyAlignment="1" applyProtection="1">
      <alignment vertical="center" wrapText="1"/>
    </xf>
    <xf numFmtId="9" fontId="4" fillId="0" borderId="3" xfId="1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/>
      <protection locked="0"/>
    </xf>
    <xf numFmtId="3" fontId="4" fillId="3" borderId="4" xfId="8" applyNumberFormat="1" applyFont="1" applyFill="1" applyBorder="1" applyAlignment="1" applyProtection="1">
      <alignment horizontal="right" vertical="center" wrapText="1"/>
      <protection locked="0"/>
    </xf>
    <xf numFmtId="165" fontId="4" fillId="3" borderId="2" xfId="8" applyNumberFormat="1" applyFont="1" applyFill="1" applyBorder="1" applyAlignment="1" applyProtection="1">
      <alignment horizontal="right" vertical="center" wrapText="1"/>
      <protection locked="0"/>
    </xf>
    <xf numFmtId="165" fontId="4" fillId="3" borderId="9" xfId="8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4" fillId="0" borderId="4" xfId="0" applyFont="1" applyFill="1" applyBorder="1" applyAlignment="1" applyProtection="1">
      <alignment vertical="center" wrapText="1"/>
      <protection locked="0"/>
    </xf>
    <xf numFmtId="9" fontId="4" fillId="3" borderId="1" xfId="1" applyFont="1" applyFill="1" applyBorder="1" applyAlignment="1" applyProtection="1">
      <alignment horizontal="right" vertical="center" wrapText="1"/>
      <protection locked="0"/>
    </xf>
    <xf numFmtId="0" fontId="4" fillId="0" borderId="43" xfId="0" applyFont="1" applyFill="1" applyBorder="1" applyAlignment="1" applyProtection="1">
      <alignment vertical="center" wrapText="1"/>
      <protection locked="0"/>
    </xf>
    <xf numFmtId="165" fontId="4" fillId="3" borderId="43" xfId="8" applyNumberFormat="1" applyFont="1" applyFill="1" applyBorder="1" applyAlignment="1" applyProtection="1">
      <alignment horizontal="righ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9" fontId="4" fillId="0" borderId="3" xfId="1" applyNumberFormat="1" applyFont="1" applyFill="1" applyBorder="1" applyAlignment="1" applyProtection="1">
      <alignment horizontal="right" vertical="center"/>
    </xf>
    <xf numFmtId="165" fontId="4" fillId="3" borderId="43" xfId="8" applyNumberFormat="1" applyFont="1" applyFill="1" applyBorder="1" applyAlignment="1" applyProtection="1">
      <alignment horizontal="right" vertical="center" wrapText="1"/>
      <protection locked="0"/>
    </xf>
    <xf numFmtId="0" fontId="4" fillId="0" borderId="43" xfId="0" applyFont="1" applyFill="1" applyBorder="1" applyAlignment="1" applyProtection="1">
      <alignment vertical="center"/>
      <protection locked="0"/>
    </xf>
    <xf numFmtId="0" fontId="4" fillId="0" borderId="43" xfId="0" applyFont="1" applyFill="1" applyBorder="1" applyAlignment="1" applyProtection="1">
      <alignment vertical="center" wrapText="1"/>
      <protection locked="0"/>
    </xf>
    <xf numFmtId="165" fontId="4" fillId="3" borderId="43" xfId="8" applyNumberFormat="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43" xfId="0" applyFont="1" applyFill="1" applyBorder="1" applyAlignment="1" applyProtection="1">
      <alignment vertical="center"/>
      <protection locked="0"/>
    </xf>
    <xf numFmtId="0" fontId="0" fillId="0" borderId="12" xfId="0" applyBorder="1" applyAlignment="1">
      <alignment vertical="center" wrapText="1"/>
    </xf>
    <xf numFmtId="0" fontId="0" fillId="0" borderId="0" xfId="0" applyAlignment="1" applyProtection="1">
      <alignment wrapText="1"/>
      <protection locked="0"/>
    </xf>
    <xf numFmtId="165" fontId="4" fillId="3" borderId="43" xfId="8" applyNumberFormat="1" applyFont="1" applyFill="1" applyBorder="1" applyAlignment="1" applyProtection="1">
      <alignment horizontal="right" vertical="center" wrapText="1"/>
      <protection locked="0"/>
    </xf>
    <xf numFmtId="165" fontId="4" fillId="3" borderId="43" xfId="8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165" fontId="4" fillId="0" borderId="0" xfId="8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 applyBorder="1" applyProtection="1"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 applyProtection="1">
      <alignment vertical="center"/>
      <protection locked="0"/>
    </xf>
    <xf numFmtId="0" fontId="19" fillId="0" borderId="40" xfId="0" applyFont="1" applyBorder="1" applyAlignment="1" applyProtection="1">
      <alignment horizontal="left" vertical="center" wrapText="1"/>
      <protection locked="0"/>
    </xf>
    <xf numFmtId="0" fontId="4" fillId="0" borderId="41" xfId="0" applyFont="1" applyBorder="1" applyAlignment="1" applyProtection="1">
      <alignment wrapText="1"/>
      <protection locked="0"/>
    </xf>
    <xf numFmtId="0" fontId="26" fillId="0" borderId="42" xfId="0" applyFont="1" applyBorder="1" applyAlignment="1" applyProtection="1">
      <alignment wrapText="1"/>
      <protection locked="0"/>
    </xf>
    <xf numFmtId="0" fontId="0" fillId="0" borderId="37" xfId="0" applyBorder="1" applyAlignment="1" applyProtection="1">
      <alignment horizontal="left" vertical="center" wrapText="1"/>
      <protection locked="0"/>
    </xf>
    <xf numFmtId="0" fontId="0" fillId="0" borderId="38" xfId="0" applyBorder="1" applyAlignment="1" applyProtection="1">
      <alignment wrapText="1"/>
      <protection locked="0"/>
    </xf>
    <xf numFmtId="0" fontId="0" fillId="0" borderId="39" xfId="0" applyBorder="1" applyAlignment="1" applyProtection="1">
      <alignment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0" fillId="0" borderId="19" xfId="0" applyBorder="1" applyAlignment="1" applyProtection="1">
      <alignment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9" fontId="4" fillId="0" borderId="15" xfId="1" applyFont="1" applyBorder="1" applyAlignment="1" applyProtection="1">
      <alignment horizontal="center" vertical="center" wrapText="1"/>
      <protection locked="0"/>
    </xf>
    <xf numFmtId="9" fontId="4" fillId="0" borderId="12" xfId="1" applyFont="1" applyBorder="1" applyAlignment="1" applyProtection="1">
      <alignment horizontal="center" vertical="center" wrapText="1"/>
      <protection locked="0"/>
    </xf>
    <xf numFmtId="9" fontId="0" fillId="0" borderId="12" xfId="1" applyFont="1" applyBorder="1" applyAlignment="1" applyProtection="1">
      <alignment horizontal="center" vertical="center" wrapText="1"/>
      <protection locked="0"/>
    </xf>
    <xf numFmtId="0" fontId="19" fillId="0" borderId="27" xfId="0" applyFont="1" applyFill="1" applyBorder="1" applyAlignment="1" applyProtection="1">
      <alignment vertical="center" wrapText="1"/>
      <protection locked="0"/>
    </xf>
    <xf numFmtId="0" fontId="20" fillId="0" borderId="28" xfId="0" applyFont="1" applyBorder="1" applyAlignment="1" applyProtection="1">
      <alignment vertical="center" wrapText="1"/>
      <protection locked="0"/>
    </xf>
    <xf numFmtId="0" fontId="20" fillId="0" borderId="29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19" xfId="0" applyBorder="1" applyAlignment="1" applyProtection="1">
      <alignment wrapText="1"/>
      <protection locked="0"/>
    </xf>
    <xf numFmtId="0" fontId="19" fillId="0" borderId="15" xfId="0" applyFont="1" applyBorder="1" applyAlignment="1" applyProtection="1">
      <alignment horizontal="left" vertical="center" wrapText="1"/>
      <protection locked="0"/>
    </xf>
    <xf numFmtId="0" fontId="19" fillId="0" borderId="12" xfId="0" applyFont="1" applyBorder="1" applyAlignment="1" applyProtection="1">
      <alignment horizontal="left" vertical="center" wrapText="1"/>
      <protection locked="0"/>
    </xf>
    <xf numFmtId="0" fontId="19" fillId="0" borderId="19" xfId="0" applyFont="1" applyBorder="1" applyAlignment="1" applyProtection="1">
      <alignment horizontal="left" vertical="center" wrapText="1"/>
      <protection locked="0"/>
    </xf>
    <xf numFmtId="0" fontId="19" fillId="0" borderId="27" xfId="0" applyFont="1" applyBorder="1" applyAlignment="1" applyProtection="1">
      <alignment horizontal="left" vertical="center" wrapText="1"/>
      <protection locked="0"/>
    </xf>
    <xf numFmtId="0" fontId="19" fillId="0" borderId="28" xfId="0" applyFont="1" applyBorder="1" applyAlignment="1" applyProtection="1">
      <alignment horizontal="left" vertical="center" wrapText="1"/>
      <protection locked="0"/>
    </xf>
    <xf numFmtId="0" fontId="19" fillId="0" borderId="29" xfId="0" applyFont="1" applyBorder="1" applyAlignment="1" applyProtection="1">
      <alignment horizontal="left" vertical="center" wrapText="1"/>
      <protection locked="0"/>
    </xf>
    <xf numFmtId="0" fontId="19" fillId="0" borderId="15" xfId="0" applyFont="1" applyBorder="1" applyAlignment="1" applyProtection="1">
      <alignment vertical="center" wrapText="1"/>
      <protection locked="0"/>
    </xf>
    <xf numFmtId="0" fontId="19" fillId="0" borderId="12" xfId="0" applyFont="1" applyBorder="1" applyAlignment="1" applyProtection="1">
      <alignment vertical="center" wrapText="1"/>
      <protection locked="0"/>
    </xf>
    <xf numFmtId="0" fontId="19" fillId="0" borderId="19" xfId="0" applyFont="1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horizontal="center" wrapText="1"/>
      <protection locked="0"/>
    </xf>
    <xf numFmtId="0" fontId="0" fillId="0" borderId="19" xfId="0" applyBorder="1" applyAlignment="1" applyProtection="1">
      <alignment horizontal="center" wrapText="1"/>
      <protection locked="0"/>
    </xf>
    <xf numFmtId="0" fontId="0" fillId="0" borderId="7" xfId="0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4" fillId="0" borderId="15" xfId="0" quotePrefix="1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/>
      <protection locked="0"/>
    </xf>
    <xf numFmtId="9" fontId="19" fillId="0" borderId="15" xfId="1" applyFont="1" applyFill="1" applyBorder="1" applyAlignment="1" applyProtection="1">
      <alignment horizontal="left" vertical="center" wrapText="1"/>
      <protection locked="0"/>
    </xf>
    <xf numFmtId="9" fontId="20" fillId="0" borderId="12" xfId="1" applyFont="1" applyBorder="1" applyAlignment="1" applyProtection="1">
      <alignment horizontal="left" vertical="center" wrapText="1"/>
      <protection locked="0"/>
    </xf>
    <xf numFmtId="9" fontId="20" fillId="0" borderId="19" xfId="1" applyFont="1" applyBorder="1" applyAlignment="1" applyProtection="1">
      <alignment horizontal="left" vertical="center" wrapText="1"/>
      <protection locked="0"/>
    </xf>
    <xf numFmtId="9" fontId="4" fillId="0" borderId="15" xfId="1" applyFont="1" applyFill="1" applyBorder="1" applyAlignment="1" applyProtection="1">
      <alignment horizontal="center" vertical="center" wrapText="1"/>
      <protection locked="0"/>
    </xf>
    <xf numFmtId="9" fontId="0" fillId="0" borderId="12" xfId="1" applyFont="1" applyBorder="1" applyAlignment="1" applyProtection="1">
      <alignment horizontal="center" wrapText="1"/>
      <protection locked="0"/>
    </xf>
    <xf numFmtId="9" fontId="0" fillId="0" borderId="19" xfId="1" applyFont="1" applyBorder="1" applyAlignment="1" applyProtection="1">
      <alignment horizontal="center" wrapText="1"/>
      <protection locked="0"/>
    </xf>
    <xf numFmtId="0" fontId="20" fillId="0" borderId="28" xfId="0" applyFont="1" applyBorder="1" applyAlignment="1" applyProtection="1">
      <alignment wrapText="1"/>
      <protection locked="0"/>
    </xf>
    <xf numFmtId="0" fontId="20" fillId="0" borderId="29" xfId="0" applyFont="1" applyBorder="1" applyAlignment="1" applyProtection="1">
      <alignment wrapText="1"/>
      <protection locked="0"/>
    </xf>
    <xf numFmtId="9" fontId="0" fillId="0" borderId="19" xfId="1" applyFont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vertical="center" wrapText="1"/>
      <protection locked="0"/>
    </xf>
    <xf numFmtId="0" fontId="0" fillId="0" borderId="44" xfId="0" applyBorder="1" applyAlignment="1">
      <alignment vertical="center" wrapText="1"/>
    </xf>
    <xf numFmtId="165" fontId="4" fillId="3" borderId="43" xfId="8" applyNumberFormat="1" applyFont="1" applyFill="1" applyBorder="1" applyAlignment="1" applyProtection="1">
      <alignment horizontal="right" vertical="center" wrapText="1"/>
      <protection locked="0"/>
    </xf>
    <xf numFmtId="0" fontId="0" fillId="0" borderId="44" xfId="0" applyBorder="1" applyAlignment="1">
      <alignment horizontal="right" vertical="center" wrapText="1"/>
    </xf>
    <xf numFmtId="0" fontId="19" fillId="0" borderId="40" xfId="0" applyFont="1" applyBorder="1" applyAlignment="1" applyProtection="1">
      <alignment vertical="center" wrapText="1"/>
      <protection locked="0"/>
    </xf>
    <xf numFmtId="0" fontId="19" fillId="0" borderId="41" xfId="0" applyFont="1" applyBorder="1" applyAlignment="1" applyProtection="1">
      <alignment vertical="center" wrapText="1"/>
      <protection locked="0"/>
    </xf>
    <xf numFmtId="0" fontId="19" fillId="0" borderId="42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0" fillId="0" borderId="19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9" fillId="0" borderId="27" xfId="0" applyFont="1" applyBorder="1" applyAlignment="1" applyProtection="1">
      <alignment vertical="center" wrapText="1"/>
      <protection locked="0"/>
    </xf>
    <xf numFmtId="0" fontId="21" fillId="0" borderId="28" xfId="0" applyFont="1" applyBorder="1" applyAlignment="1" applyProtection="1">
      <alignment vertical="center" wrapText="1"/>
      <protection locked="0"/>
    </xf>
    <xf numFmtId="0" fontId="21" fillId="0" borderId="29" xfId="0" applyFont="1" applyBorder="1" applyAlignment="1" applyProtection="1">
      <alignment vertical="center" wrapText="1"/>
      <protection locked="0"/>
    </xf>
    <xf numFmtId="0" fontId="19" fillId="0" borderId="10" xfId="0" applyFont="1" applyFill="1" applyBorder="1" applyAlignment="1" applyProtection="1">
      <alignment vertical="center" wrapText="1"/>
      <protection locked="0"/>
    </xf>
    <xf numFmtId="0" fontId="20" fillId="0" borderId="0" xfId="0" applyFont="1" applyBorder="1" applyAlignment="1" applyProtection="1">
      <alignment wrapText="1"/>
      <protection locked="0"/>
    </xf>
    <xf numFmtId="0" fontId="20" fillId="0" borderId="25" xfId="0" applyFont="1" applyBorder="1" applyAlignment="1" applyProtection="1">
      <alignment wrapText="1"/>
      <protection locked="0"/>
    </xf>
    <xf numFmtId="0" fontId="14" fillId="6" borderId="0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2" fillId="7" borderId="0" xfId="0" applyFont="1" applyFill="1" applyAlignment="1" applyProtection="1">
      <alignment vertical="center" wrapText="1"/>
      <protection locked="0"/>
    </xf>
    <xf numFmtId="0" fontId="16" fillId="7" borderId="0" xfId="0" applyFont="1" applyFill="1" applyAlignment="1" applyProtection="1">
      <alignment vertical="center" wrapText="1"/>
      <protection locked="0"/>
    </xf>
    <xf numFmtId="0" fontId="17" fillId="8" borderId="20" xfId="0" applyFont="1" applyFill="1" applyBorder="1" applyAlignment="1" applyProtection="1">
      <alignment horizontal="center" vertical="center" wrapText="1"/>
      <protection locked="0"/>
    </xf>
    <xf numFmtId="0" fontId="18" fillId="8" borderId="23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45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left" vertical="center" wrapText="1"/>
      <protection locked="0"/>
    </xf>
    <xf numFmtId="0" fontId="6" fillId="5" borderId="21" xfId="0" applyFont="1" applyFill="1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vertical="center" wrapText="1"/>
      <protection locked="0"/>
    </xf>
    <xf numFmtId="0" fontId="4" fillId="0" borderId="34" xfId="0" applyFont="1" applyBorder="1" applyAlignment="1" applyProtection="1">
      <alignment horizontal="left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47" xfId="0" applyBorder="1" applyAlignment="1" applyProtection="1">
      <alignment horizontal="left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vertical="center" wrapText="1"/>
      <protection locked="0"/>
    </xf>
    <xf numFmtId="0" fontId="0" fillId="0" borderId="35" xfId="0" applyBorder="1" applyAlignment="1" applyProtection="1">
      <alignment wrapText="1"/>
      <protection locked="0"/>
    </xf>
    <xf numFmtId="0" fontId="0" fillId="0" borderId="36" xfId="0" applyBorder="1" applyAlignment="1" applyProtection="1">
      <alignment wrapText="1"/>
      <protection locked="0"/>
    </xf>
    <xf numFmtId="0" fontId="6" fillId="4" borderId="20" xfId="0" applyFont="1" applyFill="1" applyBorder="1" applyAlignment="1" applyProtection="1">
      <alignment horizontal="left" vertical="center" wrapText="1"/>
      <protection locked="0"/>
    </xf>
    <xf numFmtId="0" fontId="6" fillId="4" borderId="21" xfId="0" applyFont="1" applyFill="1" applyBorder="1" applyAlignment="1" applyProtection="1">
      <alignment horizontal="left" vertical="center" wrapText="1"/>
      <protection locked="0"/>
    </xf>
    <xf numFmtId="0" fontId="0" fillId="0" borderId="37" xfId="0" applyBorder="1" applyAlignment="1" applyProtection="1">
      <protection locked="0"/>
    </xf>
    <xf numFmtId="0" fontId="0" fillId="0" borderId="38" xfId="0" applyBorder="1" applyAlignment="1" applyProtection="1">
      <protection locked="0"/>
    </xf>
    <xf numFmtId="0" fontId="0" fillId="0" borderId="39" xfId="0" applyBorder="1" applyAlignment="1" applyProtection="1">
      <protection locked="0"/>
    </xf>
    <xf numFmtId="0" fontId="4" fillId="0" borderId="37" xfId="0" applyFont="1" applyFill="1" applyBorder="1" applyAlignment="1" applyProtection="1">
      <alignment vertical="center" wrapText="1"/>
      <protection locked="0"/>
    </xf>
    <xf numFmtId="0" fontId="4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9" fillId="0" borderId="31" xfId="0" applyFont="1" applyBorder="1" applyAlignment="1" applyProtection="1">
      <alignment horizontal="left" vertical="center" wrapText="1"/>
      <protection locked="0"/>
    </xf>
    <xf numFmtId="0" fontId="21" fillId="0" borderId="32" xfId="0" applyFont="1" applyBorder="1" applyAlignment="1" applyProtection="1">
      <alignment horizontal="left" vertical="center" wrapText="1"/>
      <protection locked="0"/>
    </xf>
    <xf numFmtId="0" fontId="21" fillId="0" borderId="46" xfId="0" applyFont="1" applyBorder="1" applyAlignment="1" applyProtection="1">
      <alignment horizontal="left" vertical="center" wrapText="1"/>
      <protection locked="0"/>
    </xf>
    <xf numFmtId="0" fontId="21" fillId="0" borderId="33" xfId="0" applyFont="1" applyBorder="1" applyAlignment="1" applyProtection="1">
      <alignment horizontal="left" vertical="center" wrapText="1"/>
      <protection locked="0"/>
    </xf>
    <xf numFmtId="0" fontId="9" fillId="0" borderId="7" xfId="0" applyFont="1" applyFill="1" applyBorder="1" applyAlignment="1" applyProtection="1">
      <alignment horizontal="center" vertical="center" wrapText="1"/>
      <protection locked="0"/>
    </xf>
    <xf numFmtId="0" fontId="19" fillId="0" borderId="32" xfId="0" applyFont="1" applyBorder="1" applyAlignment="1" applyProtection="1">
      <alignment wrapText="1"/>
      <protection locked="0"/>
    </xf>
    <xf numFmtId="0" fontId="19" fillId="0" borderId="33" xfId="0" applyFont="1" applyBorder="1" applyAlignment="1" applyProtection="1">
      <alignment wrapText="1"/>
      <protection locked="0"/>
    </xf>
    <xf numFmtId="0" fontId="4" fillId="0" borderId="48" xfId="0" applyFont="1" applyFill="1" applyBorder="1" applyAlignment="1" applyProtection="1">
      <alignment vertical="center" wrapText="1"/>
      <protection locked="0"/>
    </xf>
    <xf numFmtId="0" fontId="0" fillId="0" borderId="49" xfId="0" applyBorder="1" applyAlignment="1" applyProtection="1">
      <alignment wrapText="1"/>
      <protection locked="0"/>
    </xf>
    <xf numFmtId="0" fontId="0" fillId="0" borderId="50" xfId="0" applyBorder="1" applyAlignment="1" applyProtection="1">
      <alignment wrapText="1"/>
      <protection locked="0"/>
    </xf>
    <xf numFmtId="9" fontId="4" fillId="0" borderId="13" xfId="1" applyFont="1" applyBorder="1" applyAlignment="1" applyProtection="1">
      <alignment horizontal="center" vertical="center" wrapText="1"/>
      <protection locked="0"/>
    </xf>
    <xf numFmtId="9" fontId="4" fillId="0" borderId="11" xfId="1" applyFont="1" applyBorder="1" applyAlignment="1" applyProtection="1">
      <alignment horizontal="center" vertical="center" wrapText="1"/>
      <protection locked="0"/>
    </xf>
    <xf numFmtId="9" fontId="4" fillId="0" borderId="14" xfId="1" applyFont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vertical="center" wrapText="1"/>
      <protection locked="0"/>
    </xf>
    <xf numFmtId="0" fontId="0" fillId="0" borderId="39" xfId="0" applyBorder="1" applyAlignment="1" applyProtection="1">
      <alignment vertical="center" wrapText="1"/>
      <protection locked="0"/>
    </xf>
    <xf numFmtId="0" fontId="19" fillId="0" borderId="15" xfId="0" applyFont="1" applyFill="1" applyBorder="1" applyAlignment="1" applyProtection="1">
      <alignment vertical="center" wrapText="1"/>
      <protection locked="0"/>
    </xf>
    <xf numFmtId="0" fontId="20" fillId="0" borderId="12" xfId="0" applyFont="1" applyBorder="1" applyAlignment="1" applyProtection="1">
      <alignment wrapText="1"/>
      <protection locked="0"/>
    </xf>
    <xf numFmtId="0" fontId="20" fillId="0" borderId="19" xfId="0" applyFont="1" applyBorder="1" applyAlignment="1" applyProtection="1">
      <alignment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wrapText="1"/>
      <protection locked="0"/>
    </xf>
    <xf numFmtId="0" fontId="4" fillId="0" borderId="12" xfId="0" applyFont="1" applyFill="1" applyBorder="1" applyAlignment="1" applyProtection="1">
      <alignment vertical="center" wrapText="1"/>
      <protection locked="0"/>
    </xf>
    <xf numFmtId="0" fontId="4" fillId="0" borderId="19" xfId="0" applyFont="1" applyFill="1" applyBorder="1" applyAlignment="1" applyProtection="1">
      <alignment vertical="center" wrapText="1"/>
      <protection locked="0"/>
    </xf>
  </cellXfs>
  <cellStyles count="10">
    <cellStyle name="Comma" xfId="8" builtinId="3"/>
    <cellStyle name="Comma 2" xfId="2"/>
    <cellStyle name="Comma 3" xfId="3"/>
    <cellStyle name="Comma 4" xfId="4"/>
    <cellStyle name="Comma 5" xfId="5"/>
    <cellStyle name="Comma 6" xfId="6"/>
    <cellStyle name="Comma 7" xfId="7"/>
    <cellStyle name="Normal" xfId="0" builtinId="0"/>
    <cellStyle name="Normal 2" xfId="9"/>
    <cellStyle name="Percent" xfId="1" builtinId="5"/>
  </cellStyles>
  <dxfs count="82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60797</xdr:colOff>
      <xdr:row>0</xdr:row>
      <xdr:rowOff>162128</xdr:rowOff>
    </xdr:from>
    <xdr:to>
      <xdr:col>1</xdr:col>
      <xdr:colOff>1449016</xdr:colOff>
      <xdr:row>9</xdr:row>
      <xdr:rowOff>7702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87" y="162128"/>
          <a:ext cx="1388219" cy="2084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8</xdr:col>
      <xdr:colOff>1058782</xdr:colOff>
      <xdr:row>11</xdr:row>
      <xdr:rowOff>184301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62048" y="638378"/>
          <a:ext cx="4017612" cy="2170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tabSelected="1" zoomScale="94" zoomScaleNormal="94" zoomScalePageLayoutView="87" workbookViewId="0">
      <selection activeCell="G35" sqref="G35"/>
    </sheetView>
  </sheetViews>
  <sheetFormatPr defaultRowHeight="15" x14ac:dyDescent="0.25"/>
  <cols>
    <col min="1" max="1" width="4.140625" style="4" customWidth="1"/>
    <col min="2" max="2" width="27.140625" style="4" customWidth="1"/>
    <col min="3" max="3" width="42.140625" style="4" customWidth="1"/>
    <col min="4" max="4" width="31.140625" style="4" customWidth="1"/>
    <col min="5" max="5" width="15.7109375" style="4" customWidth="1"/>
    <col min="6" max="6" width="30.7109375" style="4" customWidth="1"/>
    <col min="7" max="7" width="21.7109375" style="6" customWidth="1"/>
    <col min="8" max="8" width="22.7109375" style="4" customWidth="1"/>
    <col min="9" max="9" width="22.7109375" style="7" customWidth="1"/>
    <col min="10" max="16384" width="9.140625" style="4"/>
  </cols>
  <sheetData>
    <row r="1" spans="1:9" x14ac:dyDescent="0.25">
      <c r="B1" s="5"/>
      <c r="G1" s="9" t="s">
        <v>232</v>
      </c>
    </row>
    <row r="2" spans="1:9" ht="20.25" x14ac:dyDescent="0.25">
      <c r="B2" s="8"/>
      <c r="G2" s="9" t="s">
        <v>143</v>
      </c>
    </row>
    <row r="4" spans="1:9" x14ac:dyDescent="0.25">
      <c r="C4" s="156" t="s">
        <v>125</v>
      </c>
      <c r="D4" s="157"/>
      <c r="E4" s="10"/>
    </row>
    <row r="5" spans="1:9" ht="33" customHeight="1" x14ac:dyDescent="0.25">
      <c r="C5" s="158" t="s">
        <v>234</v>
      </c>
      <c r="D5" s="157"/>
      <c r="E5" s="10"/>
    </row>
    <row r="6" spans="1:9" ht="33" customHeight="1" x14ac:dyDescent="0.25">
      <c r="C6" s="159" t="s">
        <v>126</v>
      </c>
      <c r="D6" s="157"/>
      <c r="E6" s="10"/>
    </row>
    <row r="12" spans="1:9" ht="20.25" x14ac:dyDescent="0.25">
      <c r="A12" s="8" t="s">
        <v>233</v>
      </c>
      <c r="B12" s="8"/>
    </row>
    <row r="13" spans="1:9" ht="20.25" x14ac:dyDescent="0.25">
      <c r="A13" s="8"/>
      <c r="B13" s="8"/>
    </row>
    <row r="14" spans="1:9" ht="21" thickBot="1" x14ac:dyDescent="0.3">
      <c r="A14" s="8"/>
      <c r="B14" s="8"/>
    </row>
    <row r="15" spans="1:9" s="14" customFormat="1" ht="57" customHeight="1" thickBot="1" x14ac:dyDescent="0.3">
      <c r="A15" s="160" t="s">
        <v>0</v>
      </c>
      <c r="B15" s="161"/>
      <c r="C15" s="11" t="s">
        <v>1</v>
      </c>
      <c r="D15" s="11" t="s">
        <v>2</v>
      </c>
      <c r="E15" s="11" t="s">
        <v>236</v>
      </c>
      <c r="F15" s="11" t="s">
        <v>127</v>
      </c>
      <c r="G15" s="11" t="s">
        <v>144</v>
      </c>
      <c r="H15" s="12" t="s">
        <v>70</v>
      </c>
      <c r="I15" s="13" t="s">
        <v>235</v>
      </c>
    </row>
    <row r="16" spans="1:9" s="14" customFormat="1" ht="13.5" thickBot="1" x14ac:dyDescent="0.3">
      <c r="A16" s="15"/>
      <c r="B16" s="16"/>
      <c r="C16" s="15"/>
      <c r="D16" s="15"/>
      <c r="E16" s="15"/>
      <c r="F16" s="15"/>
      <c r="G16" s="15" t="s">
        <v>145</v>
      </c>
      <c r="H16" s="15"/>
    </row>
    <row r="17" spans="1:9" s="17" customFormat="1" ht="34.5" customHeight="1" thickBot="1" x14ac:dyDescent="0.3">
      <c r="A17" s="172" t="s">
        <v>71</v>
      </c>
      <c r="B17" s="173"/>
      <c r="C17" s="173"/>
      <c r="D17" s="173"/>
      <c r="E17" s="173"/>
      <c r="F17" s="173"/>
      <c r="G17" s="173"/>
      <c r="H17" s="173"/>
      <c r="I17" s="174"/>
    </row>
    <row r="18" spans="1:9" s="21" customFormat="1" ht="15.75" thickBot="1" x14ac:dyDescent="0.3">
      <c r="A18" s="18"/>
      <c r="B18" s="18"/>
      <c r="C18" s="18"/>
      <c r="D18" s="18"/>
      <c r="E18" s="18"/>
      <c r="F18" s="18"/>
      <c r="G18" s="19"/>
      <c r="H18" s="18"/>
      <c r="I18" s="20"/>
    </row>
    <row r="19" spans="1:9" s="17" customFormat="1" ht="15.75" thickBot="1" x14ac:dyDescent="0.3">
      <c r="A19" s="182" t="s">
        <v>72</v>
      </c>
      <c r="B19" s="183"/>
      <c r="C19" s="183"/>
      <c r="D19" s="183"/>
      <c r="E19" s="183"/>
      <c r="F19" s="183"/>
      <c r="G19" s="183"/>
      <c r="H19" s="183"/>
      <c r="I19" s="174"/>
    </row>
    <row r="20" spans="1:9" s="21" customFormat="1" ht="15.75" thickBot="1" x14ac:dyDescent="0.3">
      <c r="A20" s="18"/>
      <c r="B20" s="18"/>
      <c r="C20" s="18"/>
      <c r="D20" s="18"/>
      <c r="E20" s="18"/>
      <c r="F20" s="18"/>
      <c r="G20" s="19"/>
      <c r="H20" s="18"/>
      <c r="I20" s="20"/>
    </row>
    <row r="21" spans="1:9" s="41" customFormat="1" ht="20.25" customHeight="1" x14ac:dyDescent="0.25">
      <c r="A21" s="147">
        <v>1</v>
      </c>
      <c r="B21" s="162" t="s">
        <v>3</v>
      </c>
      <c r="C21" s="162" t="s">
        <v>131</v>
      </c>
      <c r="D21" s="162" t="s">
        <v>154</v>
      </c>
      <c r="E21" s="168" t="s">
        <v>18</v>
      </c>
      <c r="F21" s="22"/>
      <c r="G21" s="27">
        <f>(G24+G23)/(G22+G24+G23)</f>
        <v>0.29411764705882354</v>
      </c>
      <c r="H21" s="191" t="s">
        <v>207</v>
      </c>
      <c r="I21" s="175"/>
    </row>
    <row r="22" spans="1:9" s="41" customFormat="1" ht="20.25" customHeight="1" x14ac:dyDescent="0.25">
      <c r="A22" s="166"/>
      <c r="B22" s="163"/>
      <c r="C22" s="163"/>
      <c r="D22" s="163"/>
      <c r="E22" s="169"/>
      <c r="F22" s="63" t="s">
        <v>5</v>
      </c>
      <c r="G22" s="1">
        <v>6000</v>
      </c>
      <c r="H22" s="192"/>
      <c r="I22" s="176"/>
    </row>
    <row r="23" spans="1:9" s="41" customFormat="1" ht="20.25" customHeight="1" x14ac:dyDescent="0.25">
      <c r="A23" s="166"/>
      <c r="B23" s="164"/>
      <c r="C23" s="164"/>
      <c r="D23" s="164"/>
      <c r="E23" s="170"/>
      <c r="F23" s="65" t="s">
        <v>195</v>
      </c>
      <c r="G23" s="69">
        <v>1000</v>
      </c>
      <c r="H23" s="193"/>
      <c r="I23" s="177"/>
    </row>
    <row r="24" spans="1:9" s="41" customFormat="1" ht="36.75" customHeight="1" thickBot="1" x14ac:dyDescent="0.3">
      <c r="A24" s="167"/>
      <c r="B24" s="165"/>
      <c r="C24" s="165"/>
      <c r="D24" s="165"/>
      <c r="E24" s="171"/>
      <c r="F24" s="24" t="s">
        <v>4</v>
      </c>
      <c r="G24" s="2">
        <v>1500</v>
      </c>
      <c r="H24" s="194"/>
      <c r="I24" s="178"/>
    </row>
    <row r="25" spans="1:9" s="73" customFormat="1" ht="15.75" thickBot="1" x14ac:dyDescent="0.3">
      <c r="A25" s="76"/>
      <c r="B25" s="77"/>
      <c r="C25" s="77"/>
      <c r="D25" s="77"/>
      <c r="E25" s="78"/>
      <c r="G25" s="74"/>
      <c r="H25" s="79"/>
      <c r="I25" s="72"/>
    </row>
    <row r="26" spans="1:9" s="17" customFormat="1" ht="20.25" customHeight="1" x14ac:dyDescent="0.25">
      <c r="A26" s="96">
        <v>2</v>
      </c>
      <c r="B26" s="99" t="s">
        <v>128</v>
      </c>
      <c r="C26" s="99" t="s">
        <v>132</v>
      </c>
      <c r="D26" s="99" t="s">
        <v>155</v>
      </c>
      <c r="E26" s="103">
        <v>0</v>
      </c>
      <c r="F26" s="25"/>
      <c r="G26" s="27">
        <f>G27/(G28+G29+G30)</f>
        <v>0.55865921787709494</v>
      </c>
      <c r="H26" s="81" t="s">
        <v>228</v>
      </c>
      <c r="I26" s="84"/>
    </row>
    <row r="27" spans="1:9" ht="36" customHeight="1" x14ac:dyDescent="0.25">
      <c r="A27" s="97"/>
      <c r="B27" s="100"/>
      <c r="C27" s="100"/>
      <c r="D27" s="100"/>
      <c r="E27" s="104"/>
      <c r="F27" s="26" t="s">
        <v>129</v>
      </c>
      <c r="G27" s="1">
        <v>200</v>
      </c>
      <c r="H27" s="82"/>
      <c r="I27" s="85"/>
    </row>
    <row r="28" spans="1:9" ht="20.25" customHeight="1" x14ac:dyDescent="0.25">
      <c r="A28" s="97"/>
      <c r="B28" s="100"/>
      <c r="C28" s="100"/>
      <c r="D28" s="100"/>
      <c r="E28" s="104"/>
      <c r="F28" s="23" t="s">
        <v>73</v>
      </c>
      <c r="G28" s="1">
        <v>200</v>
      </c>
      <c r="H28" s="82"/>
      <c r="I28" s="85"/>
    </row>
    <row r="29" spans="1:9" ht="20.25" customHeight="1" x14ac:dyDescent="0.25">
      <c r="A29" s="97"/>
      <c r="B29" s="101"/>
      <c r="C29" s="101"/>
      <c r="D29" s="101"/>
      <c r="E29" s="105"/>
      <c r="F29" s="23" t="s">
        <v>74</v>
      </c>
      <c r="G29" s="1">
        <v>0</v>
      </c>
      <c r="H29" s="82"/>
      <c r="I29" s="85"/>
    </row>
    <row r="30" spans="1:9" ht="20.25" customHeight="1" thickBot="1" x14ac:dyDescent="0.3">
      <c r="A30" s="98"/>
      <c r="B30" s="102"/>
      <c r="C30" s="102"/>
      <c r="D30" s="102"/>
      <c r="E30" s="89"/>
      <c r="F30" s="80" t="s">
        <v>130</v>
      </c>
      <c r="G30" s="3">
        <v>158</v>
      </c>
      <c r="H30" s="83"/>
      <c r="I30" s="86"/>
    </row>
    <row r="31" spans="1:9" s="75" customFormat="1" ht="20.25" customHeight="1" thickBot="1" x14ac:dyDescent="0.3">
      <c r="A31" s="71"/>
      <c r="B31" s="72"/>
      <c r="C31" s="72"/>
      <c r="D31" s="72"/>
      <c r="E31" s="71"/>
      <c r="F31" s="73"/>
      <c r="G31" s="74"/>
      <c r="H31" s="70"/>
      <c r="I31" s="70"/>
    </row>
    <row r="32" spans="1:9" ht="20.25" customHeight="1" x14ac:dyDescent="0.25">
      <c r="A32" s="96">
        <v>3</v>
      </c>
      <c r="B32" s="99" t="s">
        <v>19</v>
      </c>
      <c r="C32" s="99" t="s">
        <v>208</v>
      </c>
      <c r="D32" s="99" t="s">
        <v>156</v>
      </c>
      <c r="E32" s="103">
        <v>0.08</v>
      </c>
      <c r="F32" s="25"/>
      <c r="G32" s="28">
        <f>G33/(G34+G35)</f>
        <v>0.08</v>
      </c>
      <c r="H32" s="191" t="s">
        <v>227</v>
      </c>
      <c r="I32" s="179"/>
    </row>
    <row r="33" spans="1:9" ht="25.5" customHeight="1" x14ac:dyDescent="0.25">
      <c r="A33" s="97"/>
      <c r="B33" s="100"/>
      <c r="C33" s="100"/>
      <c r="D33" s="100"/>
      <c r="E33" s="104"/>
      <c r="F33" s="46" t="s">
        <v>196</v>
      </c>
      <c r="G33" s="1">
        <v>120</v>
      </c>
      <c r="H33" s="196"/>
      <c r="I33" s="180"/>
    </row>
    <row r="34" spans="1:9" ht="20.25" customHeight="1" x14ac:dyDescent="0.25">
      <c r="A34" s="97"/>
      <c r="B34" s="100"/>
      <c r="C34" s="100"/>
      <c r="D34" s="100"/>
      <c r="E34" s="104"/>
      <c r="F34" s="23" t="s">
        <v>73</v>
      </c>
      <c r="G34" s="1">
        <v>1000</v>
      </c>
      <c r="H34" s="196"/>
      <c r="I34" s="180"/>
    </row>
    <row r="35" spans="1:9" ht="30" customHeight="1" thickBot="1" x14ac:dyDescent="0.3">
      <c r="A35" s="195"/>
      <c r="B35" s="102"/>
      <c r="C35" s="102"/>
      <c r="D35" s="102"/>
      <c r="E35" s="136"/>
      <c r="F35" s="47" t="s">
        <v>229</v>
      </c>
      <c r="G35" s="2">
        <v>500</v>
      </c>
      <c r="H35" s="197"/>
      <c r="I35" s="181"/>
    </row>
    <row r="37" spans="1:9" ht="6.75" customHeight="1" x14ac:dyDescent="0.25"/>
    <row r="41" spans="1:9" ht="15.75" thickBot="1" x14ac:dyDescent="0.3"/>
    <row r="42" spans="1:9" ht="15.75" customHeight="1" thickBot="1" x14ac:dyDescent="0.3">
      <c r="A42" s="182" t="s">
        <v>75</v>
      </c>
      <c r="B42" s="183"/>
      <c r="C42" s="183"/>
      <c r="D42" s="183"/>
      <c r="E42" s="183"/>
      <c r="F42" s="183"/>
      <c r="G42" s="183"/>
      <c r="H42" s="183"/>
      <c r="I42" s="174"/>
    </row>
    <row r="43" spans="1:9" ht="15.75" thickBot="1" x14ac:dyDescent="0.3">
      <c r="G43" s="42"/>
    </row>
    <row r="44" spans="1:9" x14ac:dyDescent="0.25">
      <c r="A44" s="96">
        <v>1</v>
      </c>
      <c r="B44" s="99" t="s">
        <v>158</v>
      </c>
      <c r="C44" s="99" t="s">
        <v>197</v>
      </c>
      <c r="D44" s="99" t="s">
        <v>157</v>
      </c>
      <c r="E44" s="103">
        <v>0.95</v>
      </c>
      <c r="F44" s="22"/>
      <c r="G44" s="29">
        <f>(G46+G48-G45-G47)/G48</f>
        <v>1.2216216216216216</v>
      </c>
      <c r="H44" s="141" t="s">
        <v>226</v>
      </c>
      <c r="I44" s="184"/>
    </row>
    <row r="45" spans="1:9" x14ac:dyDescent="0.25">
      <c r="A45" s="97"/>
      <c r="B45" s="100"/>
      <c r="C45" s="100"/>
      <c r="D45" s="100"/>
      <c r="E45" s="104"/>
      <c r="F45" s="23" t="s">
        <v>76</v>
      </c>
      <c r="G45" s="1">
        <v>65</v>
      </c>
      <c r="H45" s="142"/>
      <c r="I45" s="185"/>
    </row>
    <row r="46" spans="1:9" x14ac:dyDescent="0.25">
      <c r="A46" s="97"/>
      <c r="B46" s="100"/>
      <c r="C46" s="100"/>
      <c r="D46" s="100"/>
      <c r="E46" s="104"/>
      <c r="F46" s="23" t="s">
        <v>77</v>
      </c>
      <c r="G46" s="1">
        <v>200</v>
      </c>
      <c r="H46" s="142"/>
      <c r="I46" s="185"/>
    </row>
    <row r="47" spans="1:9" x14ac:dyDescent="0.25">
      <c r="A47" s="97"/>
      <c r="B47" s="101"/>
      <c r="C47" s="101"/>
      <c r="D47" s="101"/>
      <c r="E47" s="105"/>
      <c r="F47" s="23" t="s">
        <v>78</v>
      </c>
      <c r="G47" s="1">
        <v>12</v>
      </c>
      <c r="H47" s="142"/>
      <c r="I47" s="185"/>
    </row>
    <row r="48" spans="1:9" ht="15.75" thickBot="1" x14ac:dyDescent="0.3">
      <c r="A48" s="98"/>
      <c r="B48" s="102"/>
      <c r="C48" s="102"/>
      <c r="D48" s="102"/>
      <c r="E48" s="89"/>
      <c r="F48" s="24" t="s">
        <v>79</v>
      </c>
      <c r="G48" s="2">
        <v>555</v>
      </c>
      <c r="H48" s="143"/>
      <c r="I48" s="186"/>
    </row>
    <row r="49" spans="1:9" ht="15.75" thickBot="1" x14ac:dyDescent="0.3"/>
    <row r="50" spans="1:9" ht="22.5" customHeight="1" x14ac:dyDescent="0.25">
      <c r="A50" s="147">
        <v>2</v>
      </c>
      <c r="B50" s="198" t="s">
        <v>190</v>
      </c>
      <c r="C50" s="93" t="s">
        <v>191</v>
      </c>
      <c r="D50" s="93" t="s">
        <v>159</v>
      </c>
      <c r="E50" s="201">
        <v>1</v>
      </c>
      <c r="F50" s="25"/>
      <c r="G50" s="30">
        <f>G51/G52</f>
        <v>1.2</v>
      </c>
      <c r="H50" s="153" t="s">
        <v>226</v>
      </c>
      <c r="I50" s="187"/>
    </row>
    <row r="51" spans="1:9" ht="33.75" customHeight="1" x14ac:dyDescent="0.25">
      <c r="A51" s="166"/>
      <c r="B51" s="199"/>
      <c r="C51" s="111"/>
      <c r="D51" s="111"/>
      <c r="E51" s="202"/>
      <c r="F51" s="46" t="s">
        <v>188</v>
      </c>
      <c r="G51" s="1">
        <v>600</v>
      </c>
      <c r="H51" s="154"/>
      <c r="I51" s="85"/>
    </row>
    <row r="52" spans="1:9" ht="33.75" customHeight="1" thickBot="1" x14ac:dyDescent="0.3">
      <c r="A52" s="167"/>
      <c r="B52" s="200"/>
      <c r="C52" s="112"/>
      <c r="D52" s="112"/>
      <c r="E52" s="203"/>
      <c r="F52" s="47" t="s">
        <v>189</v>
      </c>
      <c r="G52" s="2">
        <v>500</v>
      </c>
      <c r="H52" s="155"/>
      <c r="I52" s="86"/>
    </row>
    <row r="53" spans="1:9" ht="15.75" thickBot="1" x14ac:dyDescent="0.3"/>
    <row r="54" spans="1:9" x14ac:dyDescent="0.25">
      <c r="A54" s="90">
        <v>3</v>
      </c>
      <c r="B54" s="93" t="s">
        <v>20</v>
      </c>
      <c r="C54" s="93" t="s">
        <v>21</v>
      </c>
      <c r="D54" s="93" t="s">
        <v>160</v>
      </c>
      <c r="E54" s="87" t="s">
        <v>22</v>
      </c>
      <c r="F54" s="25"/>
      <c r="G54" s="31">
        <f>(((G55-G56)/G57)*365)</f>
        <v>16.222222222222221</v>
      </c>
      <c r="H54" s="153" t="s">
        <v>225</v>
      </c>
      <c r="I54" s="187"/>
    </row>
    <row r="55" spans="1:9" x14ac:dyDescent="0.25">
      <c r="A55" s="109"/>
      <c r="B55" s="111"/>
      <c r="C55" s="111"/>
      <c r="D55" s="111"/>
      <c r="E55" s="122"/>
      <c r="F55" s="23" t="s">
        <v>80</v>
      </c>
      <c r="G55" s="1">
        <v>50000</v>
      </c>
      <c r="H55" s="154"/>
      <c r="I55" s="85"/>
    </row>
    <row r="56" spans="1:9" ht="18" customHeight="1" x14ac:dyDescent="0.25">
      <c r="A56" s="109"/>
      <c r="B56" s="111"/>
      <c r="C56" s="111"/>
      <c r="D56" s="111"/>
      <c r="E56" s="122"/>
      <c r="F56" s="23" t="s">
        <v>81</v>
      </c>
      <c r="G56" s="1">
        <v>10000</v>
      </c>
      <c r="H56" s="154"/>
      <c r="I56" s="85"/>
    </row>
    <row r="57" spans="1:9" ht="15.75" thickBot="1" x14ac:dyDescent="0.3">
      <c r="A57" s="110"/>
      <c r="B57" s="112"/>
      <c r="C57" s="112"/>
      <c r="D57" s="112"/>
      <c r="E57" s="123"/>
      <c r="F57" s="24" t="s">
        <v>79</v>
      </c>
      <c r="G57" s="2">
        <v>900000</v>
      </c>
      <c r="H57" s="155"/>
      <c r="I57" s="86"/>
    </row>
    <row r="58" spans="1:9" ht="15.75" thickBot="1" x14ac:dyDescent="0.3"/>
    <row r="59" spans="1:9" ht="15.75" customHeight="1" thickBot="1" x14ac:dyDescent="0.3">
      <c r="A59" s="182" t="s">
        <v>82</v>
      </c>
      <c r="B59" s="183"/>
      <c r="C59" s="183"/>
      <c r="D59" s="183"/>
      <c r="E59" s="183"/>
      <c r="F59" s="183"/>
      <c r="G59" s="183"/>
      <c r="H59" s="183"/>
      <c r="I59" s="174"/>
    </row>
    <row r="60" spans="1:9" ht="15.75" thickBot="1" x14ac:dyDescent="0.3">
      <c r="G60" s="42"/>
    </row>
    <row r="61" spans="1:9" x14ac:dyDescent="0.25">
      <c r="A61" s="147">
        <v>1</v>
      </c>
      <c r="B61" s="144" t="s">
        <v>186</v>
      </c>
      <c r="C61" s="144" t="s">
        <v>184</v>
      </c>
      <c r="D61" s="144" t="s">
        <v>161</v>
      </c>
      <c r="E61" s="144" t="s">
        <v>23</v>
      </c>
      <c r="F61" s="25"/>
      <c r="G61" s="32">
        <f>((G62-G63-G64+G65)/(G66/12))</f>
        <v>4</v>
      </c>
      <c r="H61" s="150" t="s">
        <v>224</v>
      </c>
      <c r="I61" s="188"/>
    </row>
    <row r="62" spans="1:9" x14ac:dyDescent="0.25">
      <c r="A62" s="148"/>
      <c r="B62" s="145"/>
      <c r="C62" s="145"/>
      <c r="D62" s="145"/>
      <c r="E62" s="145"/>
      <c r="F62" s="23" t="s">
        <v>83</v>
      </c>
      <c r="G62" s="1">
        <v>600</v>
      </c>
      <c r="H62" s="151"/>
      <c r="I62" s="189"/>
    </row>
    <row r="63" spans="1:9" x14ac:dyDescent="0.25">
      <c r="A63" s="148"/>
      <c r="B63" s="145"/>
      <c r="C63" s="145"/>
      <c r="D63" s="145"/>
      <c r="E63" s="145"/>
      <c r="F63" s="23" t="s">
        <v>185</v>
      </c>
      <c r="G63" s="1">
        <v>200</v>
      </c>
      <c r="H63" s="151"/>
      <c r="I63" s="189"/>
    </row>
    <row r="64" spans="1:9" x14ac:dyDescent="0.25">
      <c r="A64" s="148"/>
      <c r="B64" s="145"/>
      <c r="C64" s="145"/>
      <c r="D64" s="145"/>
      <c r="E64" s="145"/>
      <c r="F64" s="23" t="s">
        <v>85</v>
      </c>
      <c r="G64" s="1">
        <v>300</v>
      </c>
      <c r="H64" s="151"/>
      <c r="I64" s="189"/>
    </row>
    <row r="65" spans="1:9" x14ac:dyDescent="0.25">
      <c r="A65" s="148"/>
      <c r="B65" s="145"/>
      <c r="C65" s="145"/>
      <c r="D65" s="145"/>
      <c r="E65" s="145"/>
      <c r="F65" s="23" t="s">
        <v>84</v>
      </c>
      <c r="G65" s="1">
        <v>300</v>
      </c>
      <c r="H65" s="151"/>
      <c r="I65" s="189"/>
    </row>
    <row r="66" spans="1:9" ht="26.25" thickBot="1" x14ac:dyDescent="0.3">
      <c r="A66" s="149"/>
      <c r="B66" s="146"/>
      <c r="C66" s="146"/>
      <c r="D66" s="146"/>
      <c r="E66" s="146"/>
      <c r="F66" s="47" t="s">
        <v>192</v>
      </c>
      <c r="G66" s="43">
        <v>1200</v>
      </c>
      <c r="H66" s="152"/>
      <c r="I66" s="190"/>
    </row>
    <row r="67" spans="1:9" ht="15.75" thickBot="1" x14ac:dyDescent="0.3"/>
    <row r="68" spans="1:9" x14ac:dyDescent="0.25">
      <c r="A68" s="209">
        <v>2</v>
      </c>
      <c r="B68" s="93" t="s">
        <v>24</v>
      </c>
      <c r="C68" s="93" t="s">
        <v>25</v>
      </c>
      <c r="D68" s="93" t="s">
        <v>162</v>
      </c>
      <c r="E68" s="93" t="s">
        <v>26</v>
      </c>
      <c r="F68" s="25"/>
      <c r="G68" s="33">
        <f>G69/G70</f>
        <v>1.5</v>
      </c>
      <c r="H68" s="206" t="s">
        <v>224</v>
      </c>
      <c r="I68" s="187"/>
    </row>
    <row r="69" spans="1:9" x14ac:dyDescent="0.25">
      <c r="A69" s="210"/>
      <c r="B69" s="111"/>
      <c r="C69" s="111"/>
      <c r="D69" s="111"/>
      <c r="E69" s="111"/>
      <c r="F69" s="23" t="s">
        <v>86</v>
      </c>
      <c r="G69" s="1">
        <v>150</v>
      </c>
      <c r="H69" s="207"/>
      <c r="I69" s="85"/>
    </row>
    <row r="70" spans="1:9" ht="15.75" thickBot="1" x14ac:dyDescent="0.3">
      <c r="A70" s="211"/>
      <c r="B70" s="112"/>
      <c r="C70" s="112"/>
      <c r="D70" s="112"/>
      <c r="E70" s="112"/>
      <c r="F70" s="24" t="s">
        <v>9</v>
      </c>
      <c r="G70" s="2">
        <v>100</v>
      </c>
      <c r="H70" s="208"/>
      <c r="I70" s="86"/>
    </row>
    <row r="71" spans="1:9" ht="15.75" thickBot="1" x14ac:dyDescent="0.3"/>
    <row r="72" spans="1:9" ht="15.75" customHeight="1" thickBot="1" x14ac:dyDescent="0.3">
      <c r="A72" s="182" t="s">
        <v>87</v>
      </c>
      <c r="B72" s="183"/>
      <c r="C72" s="183"/>
      <c r="D72" s="183"/>
      <c r="E72" s="183"/>
      <c r="F72" s="183"/>
      <c r="G72" s="183"/>
      <c r="H72" s="183"/>
      <c r="I72" s="174"/>
    </row>
    <row r="73" spans="1:9" ht="15.75" thickBot="1" x14ac:dyDescent="0.3">
      <c r="G73" s="42"/>
    </row>
    <row r="74" spans="1:9" x14ac:dyDescent="0.25">
      <c r="A74" s="90">
        <v>1</v>
      </c>
      <c r="B74" s="93" t="s">
        <v>27</v>
      </c>
      <c r="C74" s="93" t="s">
        <v>206</v>
      </c>
      <c r="D74" s="93" t="s">
        <v>163</v>
      </c>
      <c r="E74" s="131" t="s">
        <v>198</v>
      </c>
      <c r="F74" s="25"/>
      <c r="G74" s="58">
        <f>(G75+G76)/(G78+G77)</f>
        <v>8.0882352941176475E-2</v>
      </c>
      <c r="H74" s="153" t="s">
        <v>223</v>
      </c>
      <c r="I74" s="187"/>
    </row>
    <row r="75" spans="1:9" ht="19.5" customHeight="1" x14ac:dyDescent="0.25">
      <c r="A75" s="109"/>
      <c r="B75" s="111"/>
      <c r="C75" s="111"/>
      <c r="D75" s="111"/>
      <c r="E75" s="105"/>
      <c r="F75" s="23" t="s">
        <v>88</v>
      </c>
      <c r="G75" s="1">
        <v>900</v>
      </c>
      <c r="H75" s="154"/>
      <c r="I75" s="85"/>
    </row>
    <row r="76" spans="1:9" x14ac:dyDescent="0.25">
      <c r="A76" s="109"/>
      <c r="B76" s="111"/>
      <c r="C76" s="111"/>
      <c r="D76" s="111"/>
      <c r="E76" s="105"/>
      <c r="F76" s="23" t="s">
        <v>10</v>
      </c>
      <c r="G76" s="1">
        <v>200</v>
      </c>
      <c r="H76" s="154"/>
      <c r="I76" s="85"/>
    </row>
    <row r="77" spans="1:9" x14ac:dyDescent="0.25">
      <c r="A77" s="109"/>
      <c r="B77" s="111"/>
      <c r="C77" s="111"/>
      <c r="D77" s="111"/>
      <c r="E77" s="105"/>
      <c r="F77" s="60" t="s">
        <v>5</v>
      </c>
      <c r="G77" s="62">
        <v>13500</v>
      </c>
      <c r="H77" s="154"/>
      <c r="I77" s="85"/>
    </row>
    <row r="78" spans="1:9" ht="15.75" thickBot="1" x14ac:dyDescent="0.3">
      <c r="A78" s="110"/>
      <c r="B78" s="112"/>
      <c r="C78" s="112"/>
      <c r="D78" s="112"/>
      <c r="E78" s="136"/>
      <c r="F78" s="64" t="s">
        <v>195</v>
      </c>
      <c r="G78" s="2">
        <v>100</v>
      </c>
      <c r="H78" s="155"/>
      <c r="I78" s="86"/>
    </row>
    <row r="79" spans="1:9" ht="15.75" thickBot="1" x14ac:dyDescent="0.3"/>
    <row r="80" spans="1:9" ht="19.5" customHeight="1" x14ac:dyDescent="0.25">
      <c r="A80" s="90">
        <v>2</v>
      </c>
      <c r="B80" s="93" t="s">
        <v>28</v>
      </c>
      <c r="C80" s="93" t="s">
        <v>205</v>
      </c>
      <c r="D80" s="93" t="s">
        <v>164</v>
      </c>
      <c r="E80" s="131">
        <v>0.45</v>
      </c>
      <c r="F80" s="25"/>
      <c r="G80" s="30">
        <f>G81/(G82-G83)</f>
        <v>1.1666666666666667</v>
      </c>
      <c r="H80" s="128" t="s">
        <v>222</v>
      </c>
      <c r="I80" s="187"/>
    </row>
    <row r="81" spans="1:9" ht="19.5" customHeight="1" x14ac:dyDescent="0.25">
      <c r="A81" s="109"/>
      <c r="B81" s="111"/>
      <c r="C81" s="111"/>
      <c r="D81" s="111"/>
      <c r="E81" s="105"/>
      <c r="F81" s="23" t="s">
        <v>133</v>
      </c>
      <c r="G81" s="1">
        <v>700000</v>
      </c>
      <c r="H81" s="129"/>
      <c r="I81" s="85"/>
    </row>
    <row r="82" spans="1:9" ht="19.5" customHeight="1" x14ac:dyDescent="0.25">
      <c r="A82" s="109"/>
      <c r="B82" s="111"/>
      <c r="C82" s="111"/>
      <c r="D82" s="111"/>
      <c r="E82" s="105"/>
      <c r="F82" s="60" t="s">
        <v>15</v>
      </c>
      <c r="G82" s="59">
        <v>600000</v>
      </c>
      <c r="H82" s="129"/>
      <c r="I82" s="85"/>
    </row>
    <row r="83" spans="1:9" ht="18" customHeight="1" thickBot="1" x14ac:dyDescent="0.3">
      <c r="A83" s="110"/>
      <c r="B83" s="112"/>
      <c r="C83" s="112"/>
      <c r="D83" s="112"/>
      <c r="E83" s="136"/>
      <c r="F83" s="24" t="s">
        <v>193</v>
      </c>
      <c r="G83" s="2">
        <v>0</v>
      </c>
      <c r="H83" s="130"/>
      <c r="I83" s="86"/>
    </row>
    <row r="86" spans="1:9" ht="15.75" thickBot="1" x14ac:dyDescent="0.3"/>
    <row r="87" spans="1:9" ht="15.75" customHeight="1" thickBot="1" x14ac:dyDescent="0.3">
      <c r="A87" s="182" t="s">
        <v>89</v>
      </c>
      <c r="B87" s="183"/>
      <c r="C87" s="183"/>
      <c r="D87" s="183"/>
      <c r="E87" s="183"/>
      <c r="F87" s="183"/>
      <c r="G87" s="183"/>
      <c r="H87" s="183"/>
      <c r="I87" s="174"/>
    </row>
    <row r="88" spans="1:9" ht="15.75" thickBot="1" x14ac:dyDescent="0.3">
      <c r="G88" s="42"/>
    </row>
    <row r="89" spans="1:9" x14ac:dyDescent="0.25">
      <c r="A89" s="90">
        <v>1</v>
      </c>
      <c r="B89" s="93" t="s">
        <v>29</v>
      </c>
      <c r="C89" s="93" t="s">
        <v>204</v>
      </c>
      <c r="D89" s="93" t="s">
        <v>165</v>
      </c>
      <c r="E89" s="131">
        <v>1</v>
      </c>
      <c r="F89" s="25"/>
      <c r="G89" s="34">
        <f>((G90-G91+G92+G93-G94)/(G95-G100-G96-G97-G98-G99))</f>
        <v>1.1000000000000001</v>
      </c>
      <c r="H89" s="106" t="s">
        <v>222</v>
      </c>
      <c r="I89" s="187"/>
    </row>
    <row r="90" spans="1:9" x14ac:dyDescent="0.25">
      <c r="A90" s="109"/>
      <c r="B90" s="111"/>
      <c r="C90" s="111"/>
      <c r="D90" s="111"/>
      <c r="E90" s="132"/>
      <c r="F90" s="23" t="s">
        <v>90</v>
      </c>
      <c r="G90" s="1">
        <v>1500</v>
      </c>
      <c r="H90" s="134"/>
      <c r="I90" s="85"/>
    </row>
    <row r="91" spans="1:9" x14ac:dyDescent="0.25">
      <c r="A91" s="109"/>
      <c r="B91" s="111"/>
      <c r="C91" s="111"/>
      <c r="D91" s="111"/>
      <c r="E91" s="132"/>
      <c r="F91" s="23" t="s">
        <v>7</v>
      </c>
      <c r="G91" s="1">
        <v>100</v>
      </c>
      <c r="H91" s="134"/>
      <c r="I91" s="85"/>
    </row>
    <row r="92" spans="1:9" x14ac:dyDescent="0.25">
      <c r="A92" s="109"/>
      <c r="B92" s="111"/>
      <c r="C92" s="111"/>
      <c r="D92" s="111"/>
      <c r="E92" s="132"/>
      <c r="F92" s="23" t="s">
        <v>8</v>
      </c>
      <c r="G92" s="1">
        <v>100</v>
      </c>
      <c r="H92" s="134"/>
      <c r="I92" s="85"/>
    </row>
    <row r="93" spans="1:9" x14ac:dyDescent="0.25">
      <c r="A93" s="109"/>
      <c r="B93" s="111"/>
      <c r="C93" s="111"/>
      <c r="D93" s="111"/>
      <c r="E93" s="132"/>
      <c r="F93" s="23" t="s">
        <v>187</v>
      </c>
      <c r="G93" s="1">
        <v>100</v>
      </c>
      <c r="H93" s="134"/>
      <c r="I93" s="85"/>
    </row>
    <row r="94" spans="1:9" x14ac:dyDescent="0.25">
      <c r="A94" s="109"/>
      <c r="B94" s="111"/>
      <c r="C94" s="111"/>
      <c r="D94" s="111"/>
      <c r="E94" s="132"/>
      <c r="F94" s="23" t="s">
        <v>6</v>
      </c>
      <c r="G94" s="1">
        <v>500</v>
      </c>
      <c r="H94" s="134"/>
      <c r="I94" s="85"/>
    </row>
    <row r="95" spans="1:9" x14ac:dyDescent="0.25">
      <c r="A95" s="109"/>
      <c r="B95" s="111"/>
      <c r="C95" s="111"/>
      <c r="D95" s="111"/>
      <c r="E95" s="132"/>
      <c r="F95" s="23" t="s">
        <v>91</v>
      </c>
      <c r="G95" s="1">
        <v>1400</v>
      </c>
      <c r="H95" s="134"/>
      <c r="I95" s="85"/>
    </row>
    <row r="96" spans="1:9" x14ac:dyDescent="0.25">
      <c r="A96" s="109"/>
      <c r="B96" s="111"/>
      <c r="C96" s="111"/>
      <c r="D96" s="111"/>
      <c r="E96" s="132"/>
      <c r="F96" s="60" t="s">
        <v>200</v>
      </c>
      <c r="G96" s="68">
        <v>0</v>
      </c>
      <c r="H96" s="134"/>
      <c r="I96" s="85"/>
    </row>
    <row r="97" spans="1:9" x14ac:dyDescent="0.25">
      <c r="A97" s="109"/>
      <c r="B97" s="111"/>
      <c r="C97" s="111"/>
      <c r="D97" s="111"/>
      <c r="E97" s="132"/>
      <c r="F97" s="60" t="s">
        <v>230</v>
      </c>
      <c r="G97" s="68">
        <v>0</v>
      </c>
      <c r="H97" s="134"/>
      <c r="I97" s="85"/>
    </row>
    <row r="98" spans="1:9" x14ac:dyDescent="0.25">
      <c r="A98" s="109"/>
      <c r="B98" s="111"/>
      <c r="C98" s="111"/>
      <c r="D98" s="111"/>
      <c r="E98" s="132"/>
      <c r="F98" s="60" t="s">
        <v>201</v>
      </c>
      <c r="G98" s="68">
        <v>0</v>
      </c>
      <c r="H98" s="134"/>
      <c r="I98" s="85"/>
    </row>
    <row r="99" spans="1:9" x14ac:dyDescent="0.25">
      <c r="A99" s="109"/>
      <c r="B99" s="111"/>
      <c r="C99" s="111"/>
      <c r="D99" s="111"/>
      <c r="E99" s="132"/>
      <c r="F99" s="60" t="s">
        <v>202</v>
      </c>
      <c r="G99" s="68">
        <v>0</v>
      </c>
      <c r="H99" s="134"/>
      <c r="I99" s="85"/>
    </row>
    <row r="100" spans="1:9" ht="15.75" thickBot="1" x14ac:dyDescent="0.3">
      <c r="A100" s="110"/>
      <c r="B100" s="112"/>
      <c r="C100" s="112"/>
      <c r="D100" s="112"/>
      <c r="E100" s="133"/>
      <c r="F100" s="24" t="s">
        <v>231</v>
      </c>
      <c r="G100" s="2">
        <v>400</v>
      </c>
      <c r="H100" s="135"/>
      <c r="I100" s="86"/>
    </row>
    <row r="101" spans="1:9" ht="15.75" thickBot="1" x14ac:dyDescent="0.3"/>
    <row r="102" spans="1:9" ht="34.5" customHeight="1" thickBot="1" x14ac:dyDescent="0.3">
      <c r="A102" s="172" t="s">
        <v>92</v>
      </c>
      <c r="B102" s="173"/>
      <c r="C102" s="173"/>
      <c r="D102" s="173"/>
      <c r="E102" s="173"/>
      <c r="F102" s="173"/>
      <c r="G102" s="173"/>
      <c r="H102" s="173"/>
      <c r="I102" s="174"/>
    </row>
    <row r="103" spans="1:9" ht="15.75" thickBot="1" x14ac:dyDescent="0.3"/>
    <row r="104" spans="1:9" ht="15.75" customHeight="1" thickBot="1" x14ac:dyDescent="0.3">
      <c r="A104" s="182" t="s">
        <v>93</v>
      </c>
      <c r="B104" s="183"/>
      <c r="C104" s="183"/>
      <c r="D104" s="183"/>
      <c r="E104" s="183"/>
      <c r="F104" s="183"/>
      <c r="G104" s="183"/>
      <c r="H104" s="183"/>
      <c r="I104" s="174"/>
    </row>
    <row r="105" spans="1:9" ht="15.75" thickBot="1" x14ac:dyDescent="0.3">
      <c r="G105" s="42"/>
    </row>
    <row r="106" spans="1:9" ht="19.5" customHeight="1" x14ac:dyDescent="0.25">
      <c r="A106" s="90">
        <v>1</v>
      </c>
      <c r="B106" s="93" t="s">
        <v>30</v>
      </c>
      <c r="C106" s="93" t="s">
        <v>31</v>
      </c>
      <c r="D106" s="93" t="s">
        <v>182</v>
      </c>
      <c r="E106" s="87" t="s">
        <v>32</v>
      </c>
      <c r="F106" s="25"/>
      <c r="G106" s="35">
        <f>(G107-(G111+G110-G108))/G107</f>
        <v>0.35499999999999998</v>
      </c>
      <c r="H106" s="106" t="s">
        <v>221</v>
      </c>
      <c r="I106" s="187"/>
    </row>
    <row r="107" spans="1:9" ht="26.25" customHeight="1" x14ac:dyDescent="0.25">
      <c r="A107" s="91"/>
      <c r="B107" s="94"/>
      <c r="C107" s="94"/>
      <c r="D107" s="94"/>
      <c r="E107" s="88"/>
      <c r="F107" s="23" t="s">
        <v>15</v>
      </c>
      <c r="G107" s="44">
        <v>200000</v>
      </c>
      <c r="H107" s="107"/>
      <c r="I107" s="204"/>
    </row>
    <row r="108" spans="1:9" ht="38.25" customHeight="1" x14ac:dyDescent="0.25">
      <c r="A108" s="91"/>
      <c r="B108" s="94"/>
      <c r="C108" s="94"/>
      <c r="D108" s="94"/>
      <c r="E108" s="88"/>
      <c r="F108" s="137" t="s">
        <v>183</v>
      </c>
      <c r="G108" s="139">
        <v>1000</v>
      </c>
      <c r="H108" s="107"/>
      <c r="I108" s="204"/>
    </row>
    <row r="109" spans="1:9" ht="38.25" customHeight="1" x14ac:dyDescent="0.25">
      <c r="A109" s="91"/>
      <c r="B109" s="94"/>
      <c r="C109" s="94"/>
      <c r="D109" s="94"/>
      <c r="E109" s="88"/>
      <c r="F109" s="138"/>
      <c r="G109" s="140"/>
      <c r="H109" s="107"/>
      <c r="I109" s="204"/>
    </row>
    <row r="110" spans="1:9" ht="38.25" customHeight="1" x14ac:dyDescent="0.25">
      <c r="A110" s="91"/>
      <c r="B110" s="94"/>
      <c r="C110" s="94"/>
      <c r="D110" s="94"/>
      <c r="E110" s="88"/>
      <c r="F110" s="66" t="s">
        <v>5</v>
      </c>
      <c r="G110" s="1">
        <v>100000</v>
      </c>
      <c r="H110" s="107"/>
      <c r="I110" s="204"/>
    </row>
    <row r="111" spans="1:9" ht="26.25" customHeight="1" thickBot="1" x14ac:dyDescent="0.3">
      <c r="A111" s="92"/>
      <c r="B111" s="95"/>
      <c r="C111" s="95"/>
      <c r="D111" s="95"/>
      <c r="E111" s="89"/>
      <c r="F111" s="64" t="s">
        <v>195</v>
      </c>
      <c r="G111" s="45">
        <v>30000</v>
      </c>
      <c r="H111" s="108"/>
      <c r="I111" s="205"/>
    </row>
    <row r="112" spans="1:9" ht="15.75" thickBot="1" x14ac:dyDescent="0.3"/>
    <row r="113" spans="1:9" ht="18.75" customHeight="1" x14ac:dyDescent="0.25">
      <c r="A113" s="90">
        <v>2</v>
      </c>
      <c r="B113" s="93" t="s">
        <v>33</v>
      </c>
      <c r="C113" s="93" t="s">
        <v>34</v>
      </c>
      <c r="D113" s="93" t="s">
        <v>166</v>
      </c>
      <c r="E113" s="87" t="s">
        <v>35</v>
      </c>
      <c r="F113" s="25"/>
      <c r="G113" s="34">
        <f>(G114-G115)/G114</f>
        <v>0.1</v>
      </c>
      <c r="H113" s="106" t="s">
        <v>221</v>
      </c>
      <c r="I113" s="187"/>
    </row>
    <row r="114" spans="1:9" ht="18.75" customHeight="1" x14ac:dyDescent="0.25">
      <c r="A114" s="91"/>
      <c r="B114" s="94"/>
      <c r="C114" s="94"/>
      <c r="D114" s="94"/>
      <c r="E114" s="88"/>
      <c r="F114" s="23" t="s">
        <v>94</v>
      </c>
      <c r="G114" s="1">
        <v>10000</v>
      </c>
      <c r="H114" s="107"/>
      <c r="I114" s="204"/>
    </row>
    <row r="115" spans="1:9" ht="18.75" customHeight="1" thickBot="1" x14ac:dyDescent="0.3">
      <c r="A115" s="92"/>
      <c r="B115" s="95"/>
      <c r="C115" s="95"/>
      <c r="D115" s="95"/>
      <c r="E115" s="89"/>
      <c r="F115" s="24" t="s">
        <v>95</v>
      </c>
      <c r="G115" s="2">
        <v>9000</v>
      </c>
      <c r="H115" s="108"/>
      <c r="I115" s="205"/>
    </row>
    <row r="116" spans="1:9" ht="15.75" thickBot="1" x14ac:dyDescent="0.3"/>
    <row r="117" spans="1:9" ht="19.5" customHeight="1" x14ac:dyDescent="0.25">
      <c r="A117" s="90">
        <v>3</v>
      </c>
      <c r="B117" s="93" t="s">
        <v>36</v>
      </c>
      <c r="C117" s="93" t="s">
        <v>37</v>
      </c>
      <c r="D117" s="93" t="s">
        <v>167</v>
      </c>
      <c r="E117" s="87" t="s">
        <v>32</v>
      </c>
      <c r="F117" s="25"/>
      <c r="G117" s="34">
        <f>(G118-G119)/G118</f>
        <v>-0.25</v>
      </c>
      <c r="H117" s="106" t="s">
        <v>220</v>
      </c>
      <c r="I117" s="187"/>
    </row>
    <row r="118" spans="1:9" ht="19.5" customHeight="1" x14ac:dyDescent="0.25">
      <c r="A118" s="91"/>
      <c r="B118" s="94"/>
      <c r="C118" s="94"/>
      <c r="D118" s="94"/>
      <c r="E118" s="88"/>
      <c r="F118" s="23" t="s">
        <v>96</v>
      </c>
      <c r="G118" s="1">
        <v>200000</v>
      </c>
      <c r="H118" s="107"/>
      <c r="I118" s="204"/>
    </row>
    <row r="119" spans="1:9" ht="19.5" customHeight="1" thickBot="1" x14ac:dyDescent="0.3">
      <c r="A119" s="92"/>
      <c r="B119" s="95"/>
      <c r="C119" s="95"/>
      <c r="D119" s="95"/>
      <c r="E119" s="89"/>
      <c r="F119" s="24" t="s">
        <v>97</v>
      </c>
      <c r="G119" s="2">
        <v>250000</v>
      </c>
      <c r="H119" s="108"/>
      <c r="I119" s="205"/>
    </row>
    <row r="120" spans="1:9" ht="15.75" thickBot="1" x14ac:dyDescent="0.3"/>
    <row r="121" spans="1:9" ht="19.5" customHeight="1" x14ac:dyDescent="0.25">
      <c r="A121" s="90">
        <v>4</v>
      </c>
      <c r="B121" s="93" t="s">
        <v>38</v>
      </c>
      <c r="C121" s="93" t="s">
        <v>39</v>
      </c>
      <c r="D121" s="93" t="s">
        <v>168</v>
      </c>
      <c r="E121" s="87" t="s">
        <v>32</v>
      </c>
      <c r="F121" s="25"/>
      <c r="G121" s="34">
        <f>(G122-G123)/G122</f>
        <v>0</v>
      </c>
      <c r="H121" s="106" t="s">
        <v>219</v>
      </c>
      <c r="I121" s="187"/>
    </row>
    <row r="122" spans="1:9" ht="19.5" customHeight="1" x14ac:dyDescent="0.25">
      <c r="A122" s="91"/>
      <c r="B122" s="94"/>
      <c r="C122" s="94"/>
      <c r="D122" s="94"/>
      <c r="E122" s="88"/>
      <c r="F122" s="23" t="s">
        <v>98</v>
      </c>
      <c r="G122" s="1">
        <v>20000</v>
      </c>
      <c r="H122" s="107"/>
      <c r="I122" s="204"/>
    </row>
    <row r="123" spans="1:9" ht="19.5" customHeight="1" thickBot="1" x14ac:dyDescent="0.3">
      <c r="A123" s="92"/>
      <c r="B123" s="95"/>
      <c r="C123" s="95"/>
      <c r="D123" s="95"/>
      <c r="E123" s="89"/>
      <c r="F123" s="24" t="s">
        <v>99</v>
      </c>
      <c r="G123" s="2">
        <v>20000</v>
      </c>
      <c r="H123" s="108"/>
      <c r="I123" s="205"/>
    </row>
    <row r="127" spans="1:9" ht="15.75" thickBot="1" x14ac:dyDescent="0.3"/>
    <row r="128" spans="1:9" x14ac:dyDescent="0.25">
      <c r="A128" s="90">
        <v>5</v>
      </c>
      <c r="B128" s="93" t="s">
        <v>40</v>
      </c>
      <c r="C128" s="93" t="s">
        <v>134</v>
      </c>
      <c r="D128" s="93" t="s">
        <v>181</v>
      </c>
      <c r="E128" s="87" t="s">
        <v>32</v>
      </c>
      <c r="F128" s="25"/>
      <c r="G128" s="36">
        <f>(G129-G130)/G129</f>
        <v>-1.5</v>
      </c>
      <c r="H128" s="106" t="s">
        <v>219</v>
      </c>
      <c r="I128" s="187"/>
    </row>
    <row r="129" spans="1:9" ht="29.25" customHeight="1" x14ac:dyDescent="0.25">
      <c r="A129" s="91"/>
      <c r="B129" s="94"/>
      <c r="C129" s="94"/>
      <c r="D129" s="94"/>
      <c r="E129" s="88"/>
      <c r="F129" s="46" t="s">
        <v>100</v>
      </c>
      <c r="G129" s="1">
        <v>20000</v>
      </c>
      <c r="H129" s="107"/>
      <c r="I129" s="204"/>
    </row>
    <row r="130" spans="1:9" ht="29.25" customHeight="1" thickBot="1" x14ac:dyDescent="0.3">
      <c r="A130" s="92"/>
      <c r="B130" s="95"/>
      <c r="C130" s="95"/>
      <c r="D130" s="95"/>
      <c r="E130" s="89"/>
      <c r="F130" s="47" t="s">
        <v>101</v>
      </c>
      <c r="G130" s="2">
        <v>50000</v>
      </c>
      <c r="H130" s="108"/>
      <c r="I130" s="205"/>
    </row>
    <row r="131" spans="1:9" ht="15.75" thickBot="1" x14ac:dyDescent="0.3">
      <c r="C131" s="10"/>
    </row>
    <row r="132" spans="1:9" ht="15.75" customHeight="1" thickBot="1" x14ac:dyDescent="0.3">
      <c r="A132" s="182" t="s">
        <v>102</v>
      </c>
      <c r="B132" s="183"/>
      <c r="C132" s="183"/>
      <c r="D132" s="183"/>
      <c r="E132" s="183"/>
      <c r="F132" s="183"/>
      <c r="G132" s="183"/>
      <c r="H132" s="183"/>
      <c r="I132" s="174"/>
    </row>
    <row r="133" spans="1:9" ht="15.75" thickBot="1" x14ac:dyDescent="0.3">
      <c r="C133" s="10"/>
      <c r="G133" s="42"/>
    </row>
    <row r="134" spans="1:9" ht="27.75" customHeight="1" x14ac:dyDescent="0.25">
      <c r="A134" s="90">
        <v>1</v>
      </c>
      <c r="B134" s="93" t="s">
        <v>41</v>
      </c>
      <c r="C134" s="93" t="s">
        <v>137</v>
      </c>
      <c r="D134" s="93" t="s">
        <v>169</v>
      </c>
      <c r="E134" s="87" t="s">
        <v>42</v>
      </c>
      <c r="F134" s="25"/>
      <c r="G134" s="34">
        <f>(G135-G136)/G135</f>
        <v>0.84583333333333333</v>
      </c>
      <c r="H134" s="106" t="s">
        <v>218</v>
      </c>
      <c r="I134" s="187"/>
    </row>
    <row r="135" spans="1:9" ht="27.75" customHeight="1" x14ac:dyDescent="0.25">
      <c r="A135" s="91"/>
      <c r="B135" s="94"/>
      <c r="C135" s="94"/>
      <c r="D135" s="94"/>
      <c r="E135" s="88"/>
      <c r="F135" s="46" t="s">
        <v>135</v>
      </c>
      <c r="G135" s="1">
        <v>120000</v>
      </c>
      <c r="H135" s="107"/>
      <c r="I135" s="204"/>
    </row>
    <row r="136" spans="1:9" ht="27.75" customHeight="1" thickBot="1" x14ac:dyDescent="0.3">
      <c r="A136" s="92"/>
      <c r="B136" s="95"/>
      <c r="C136" s="95"/>
      <c r="D136" s="95"/>
      <c r="E136" s="89"/>
      <c r="F136" s="47" t="s">
        <v>103</v>
      </c>
      <c r="G136" s="2">
        <v>18500</v>
      </c>
      <c r="H136" s="108"/>
      <c r="I136" s="205"/>
    </row>
    <row r="137" spans="1:9" ht="15.75" thickBot="1" x14ac:dyDescent="0.3">
      <c r="C137" s="10"/>
    </row>
    <row r="138" spans="1:9" ht="27.75" customHeight="1" x14ac:dyDescent="0.25">
      <c r="A138" s="90">
        <v>2</v>
      </c>
      <c r="B138" s="93" t="s">
        <v>43</v>
      </c>
      <c r="C138" s="93" t="s">
        <v>138</v>
      </c>
      <c r="D138" s="93" t="s">
        <v>170</v>
      </c>
      <c r="E138" s="87" t="s">
        <v>199</v>
      </c>
      <c r="F138" s="25"/>
      <c r="G138" s="34">
        <f>(G139-G140)/G139</f>
        <v>0.25</v>
      </c>
      <c r="H138" s="106" t="s">
        <v>218</v>
      </c>
      <c r="I138" s="187"/>
    </row>
    <row r="139" spans="1:9" ht="27.75" customHeight="1" x14ac:dyDescent="0.25">
      <c r="A139" s="91"/>
      <c r="B139" s="94"/>
      <c r="C139" s="94"/>
      <c r="D139" s="94"/>
      <c r="E139" s="88"/>
      <c r="F139" s="46" t="s">
        <v>136</v>
      </c>
      <c r="G139" s="1">
        <v>20000</v>
      </c>
      <c r="H139" s="107"/>
      <c r="I139" s="204"/>
    </row>
    <row r="140" spans="1:9" ht="27.75" customHeight="1" thickBot="1" x14ac:dyDescent="0.3">
      <c r="A140" s="92"/>
      <c r="B140" s="95"/>
      <c r="C140" s="95"/>
      <c r="D140" s="95"/>
      <c r="E140" s="89"/>
      <c r="F140" s="47" t="s">
        <v>104</v>
      </c>
      <c r="G140" s="2">
        <v>15000</v>
      </c>
      <c r="H140" s="108"/>
      <c r="I140" s="205"/>
    </row>
    <row r="141" spans="1:9" ht="15.75" thickBot="1" x14ac:dyDescent="0.3">
      <c r="C141" s="10"/>
    </row>
    <row r="142" spans="1:9" ht="15.75" customHeight="1" thickBot="1" x14ac:dyDescent="0.3">
      <c r="A142" s="182" t="s">
        <v>105</v>
      </c>
      <c r="B142" s="183"/>
      <c r="C142" s="183"/>
      <c r="D142" s="183"/>
      <c r="E142" s="183"/>
      <c r="F142" s="183"/>
      <c r="G142" s="183"/>
      <c r="H142" s="183"/>
      <c r="I142" s="174"/>
    </row>
    <row r="143" spans="1:9" ht="15.75" thickBot="1" x14ac:dyDescent="0.3">
      <c r="C143" s="10"/>
      <c r="G143" s="42"/>
    </row>
    <row r="144" spans="1:9" ht="32.25" customHeight="1" x14ac:dyDescent="0.25">
      <c r="A144" s="90">
        <v>1</v>
      </c>
      <c r="B144" s="93" t="s">
        <v>44</v>
      </c>
      <c r="C144" s="93" t="s">
        <v>45</v>
      </c>
      <c r="D144" s="93" t="s">
        <v>46</v>
      </c>
      <c r="E144" s="87" t="s">
        <v>237</v>
      </c>
      <c r="F144" s="25"/>
      <c r="G144" s="37">
        <f>(G146-G145)/G145</f>
        <v>0.2</v>
      </c>
      <c r="H144" s="106" t="s">
        <v>217</v>
      </c>
      <c r="I144" s="187"/>
    </row>
    <row r="145" spans="1:9" ht="32.25" customHeight="1" x14ac:dyDescent="0.25">
      <c r="A145" s="91"/>
      <c r="B145" s="94"/>
      <c r="C145" s="94"/>
      <c r="D145" s="94"/>
      <c r="E145" s="88"/>
      <c r="F145" s="46" t="s">
        <v>139</v>
      </c>
      <c r="G145" s="1">
        <v>50000</v>
      </c>
      <c r="H145" s="107"/>
      <c r="I145" s="204"/>
    </row>
    <row r="146" spans="1:9" ht="32.25" customHeight="1" thickBot="1" x14ac:dyDescent="0.3">
      <c r="A146" s="92"/>
      <c r="B146" s="95"/>
      <c r="C146" s="95"/>
      <c r="D146" s="95"/>
      <c r="E146" s="89"/>
      <c r="F146" s="47" t="s">
        <v>140</v>
      </c>
      <c r="G146" s="2">
        <v>60000</v>
      </c>
      <c r="H146" s="108"/>
      <c r="I146" s="205"/>
    </row>
    <row r="147" spans="1:9" ht="15.75" thickBot="1" x14ac:dyDescent="0.3">
      <c r="C147" s="10"/>
    </row>
    <row r="148" spans="1:9" ht="15" customHeight="1" x14ac:dyDescent="0.25">
      <c r="A148" s="90">
        <v>2</v>
      </c>
      <c r="B148" s="93" t="s">
        <v>47</v>
      </c>
      <c r="C148" s="93" t="s">
        <v>48</v>
      </c>
      <c r="D148" s="93" t="s">
        <v>171</v>
      </c>
      <c r="E148" s="126" t="s">
        <v>141</v>
      </c>
      <c r="F148" s="25"/>
      <c r="G148" s="34">
        <f>(G151-G150)/G150</f>
        <v>7.1428571428571425E-2</v>
      </c>
      <c r="H148" s="113" t="s">
        <v>216</v>
      </c>
      <c r="I148" s="184"/>
    </row>
    <row r="149" spans="1:9" x14ac:dyDescent="0.25">
      <c r="A149" s="91"/>
      <c r="B149" s="94"/>
      <c r="C149" s="94"/>
      <c r="D149" s="94"/>
      <c r="E149" s="88"/>
      <c r="F149" s="46" t="s">
        <v>106</v>
      </c>
      <c r="G149" s="48">
        <v>7.0000000000000007E-2</v>
      </c>
      <c r="H149" s="114"/>
      <c r="I149" s="185"/>
    </row>
    <row r="150" spans="1:9" x14ac:dyDescent="0.25">
      <c r="A150" s="91"/>
      <c r="B150" s="94"/>
      <c r="C150" s="94"/>
      <c r="D150" s="94"/>
      <c r="E150" s="88"/>
      <c r="F150" s="46" t="s">
        <v>107</v>
      </c>
      <c r="G150" s="1">
        <v>14000</v>
      </c>
      <c r="H150" s="114"/>
      <c r="I150" s="185"/>
    </row>
    <row r="151" spans="1:9" ht="15.75" thickBot="1" x14ac:dyDescent="0.3">
      <c r="A151" s="124"/>
      <c r="B151" s="125"/>
      <c r="C151" s="125"/>
      <c r="D151" s="125"/>
      <c r="E151" s="127"/>
      <c r="F151" s="47" t="s">
        <v>108</v>
      </c>
      <c r="G151" s="2">
        <v>15000</v>
      </c>
      <c r="H151" s="115"/>
      <c r="I151" s="186"/>
    </row>
    <row r="152" spans="1:9" ht="15.75" thickBot="1" x14ac:dyDescent="0.3">
      <c r="C152" s="10"/>
    </row>
    <row r="153" spans="1:9" x14ac:dyDescent="0.25">
      <c r="A153" s="90">
        <v>3</v>
      </c>
      <c r="B153" s="93" t="s">
        <v>49</v>
      </c>
      <c r="C153" s="93" t="s">
        <v>50</v>
      </c>
      <c r="D153" s="93" t="s">
        <v>172</v>
      </c>
      <c r="E153" s="126" t="s">
        <v>141</v>
      </c>
      <c r="F153" s="25"/>
      <c r="G153" s="37">
        <f>(G156-G155)/G155</f>
        <v>-0.33333333333333331</v>
      </c>
      <c r="H153" s="113" t="s">
        <v>216</v>
      </c>
      <c r="I153" s="184"/>
    </row>
    <row r="154" spans="1:9" ht="20.25" customHeight="1" x14ac:dyDescent="0.25">
      <c r="A154" s="91"/>
      <c r="B154" s="94"/>
      <c r="C154" s="94"/>
      <c r="D154" s="94"/>
      <c r="E154" s="88"/>
      <c r="F154" s="46" t="s">
        <v>106</v>
      </c>
      <c r="G154" s="48">
        <v>0.06</v>
      </c>
      <c r="H154" s="114"/>
      <c r="I154" s="185"/>
    </row>
    <row r="155" spans="1:9" ht="34.5" customHeight="1" x14ac:dyDescent="0.25">
      <c r="A155" s="91"/>
      <c r="B155" s="94"/>
      <c r="C155" s="94"/>
      <c r="D155" s="94"/>
      <c r="E155" s="88"/>
      <c r="F155" s="46" t="s">
        <v>109</v>
      </c>
      <c r="G155" s="1">
        <v>15000</v>
      </c>
      <c r="H155" s="114"/>
      <c r="I155" s="185"/>
    </row>
    <row r="156" spans="1:9" ht="34.5" customHeight="1" thickBot="1" x14ac:dyDescent="0.3">
      <c r="A156" s="124"/>
      <c r="B156" s="125"/>
      <c r="C156" s="125"/>
      <c r="D156" s="125"/>
      <c r="E156" s="127"/>
      <c r="F156" s="47" t="s">
        <v>110</v>
      </c>
      <c r="G156" s="2">
        <v>10000</v>
      </c>
      <c r="H156" s="115"/>
      <c r="I156" s="186"/>
    </row>
    <row r="157" spans="1:9" x14ac:dyDescent="0.25">
      <c r="C157" s="10"/>
    </row>
    <row r="158" spans="1:9" x14ac:dyDescent="0.25">
      <c r="C158" s="67"/>
    </row>
    <row r="159" spans="1:9" x14ac:dyDescent="0.25">
      <c r="C159" s="67"/>
    </row>
    <row r="160" spans="1:9" x14ac:dyDescent="0.25">
      <c r="C160" s="67"/>
    </row>
    <row r="161" spans="1:9" x14ac:dyDescent="0.25">
      <c r="C161" s="67"/>
    </row>
    <row r="162" spans="1:9" x14ac:dyDescent="0.25">
      <c r="C162" s="67"/>
    </row>
    <row r="163" spans="1:9" x14ac:dyDescent="0.25">
      <c r="C163" s="67"/>
    </row>
    <row r="164" spans="1:9" ht="15.75" thickBot="1" x14ac:dyDescent="0.3">
      <c r="C164" s="67"/>
    </row>
    <row r="165" spans="1:9" ht="15.75" customHeight="1" thickBot="1" x14ac:dyDescent="0.3">
      <c r="A165" s="182" t="s">
        <v>173</v>
      </c>
      <c r="B165" s="183"/>
      <c r="C165" s="183"/>
      <c r="D165" s="183"/>
      <c r="E165" s="183"/>
      <c r="F165" s="183"/>
      <c r="G165" s="183"/>
      <c r="H165" s="183"/>
      <c r="I165" s="174"/>
    </row>
    <row r="166" spans="1:9" ht="15.75" thickBot="1" x14ac:dyDescent="0.3">
      <c r="C166" s="10"/>
      <c r="G166" s="42"/>
    </row>
    <row r="167" spans="1:9" x14ac:dyDescent="0.25">
      <c r="A167" s="90">
        <v>1</v>
      </c>
      <c r="B167" s="93" t="s">
        <v>51</v>
      </c>
      <c r="C167" s="93" t="s">
        <v>52</v>
      </c>
      <c r="D167" s="93" t="s">
        <v>174</v>
      </c>
      <c r="E167" s="87" t="s">
        <v>22</v>
      </c>
      <c r="F167" s="25"/>
      <c r="G167" s="38">
        <f>(G168/(G169+G170+G171+G172+G173))*365</f>
        <v>45.625</v>
      </c>
      <c r="H167" s="106" t="s">
        <v>215</v>
      </c>
      <c r="I167" s="187"/>
    </row>
    <row r="168" spans="1:9" x14ac:dyDescent="0.25">
      <c r="A168" s="91"/>
      <c r="B168" s="94"/>
      <c r="C168" s="94"/>
      <c r="D168" s="94"/>
      <c r="E168" s="88"/>
      <c r="F168" s="46" t="s">
        <v>111</v>
      </c>
      <c r="G168" s="1">
        <v>20000</v>
      </c>
      <c r="H168" s="107"/>
      <c r="I168" s="204"/>
    </row>
    <row r="169" spans="1:9" x14ac:dyDescent="0.25">
      <c r="A169" s="91"/>
      <c r="B169" s="94"/>
      <c r="C169" s="94"/>
      <c r="D169" s="94"/>
      <c r="E169" s="88"/>
      <c r="F169" s="49" t="s">
        <v>112</v>
      </c>
      <c r="G169" s="50">
        <v>2000</v>
      </c>
      <c r="H169" s="107"/>
      <c r="I169" s="204"/>
    </row>
    <row r="170" spans="1:9" x14ac:dyDescent="0.25">
      <c r="A170" s="91"/>
      <c r="B170" s="94"/>
      <c r="C170" s="94"/>
      <c r="D170" s="94"/>
      <c r="E170" s="88"/>
      <c r="F170" s="49" t="s">
        <v>12</v>
      </c>
      <c r="G170" s="50">
        <v>6000</v>
      </c>
      <c r="H170" s="107"/>
      <c r="I170" s="204"/>
    </row>
    <row r="171" spans="1:9" x14ac:dyDescent="0.25">
      <c r="A171" s="91"/>
      <c r="B171" s="94"/>
      <c r="C171" s="94"/>
      <c r="D171" s="94"/>
      <c r="E171" s="88"/>
      <c r="F171" s="49" t="s">
        <v>142</v>
      </c>
      <c r="G171" s="50">
        <v>2000</v>
      </c>
      <c r="H171" s="107"/>
      <c r="I171" s="204"/>
    </row>
    <row r="172" spans="1:9" x14ac:dyDescent="0.25">
      <c r="A172" s="91"/>
      <c r="B172" s="94"/>
      <c r="C172" s="94"/>
      <c r="D172" s="94"/>
      <c r="E172" s="88"/>
      <c r="F172" s="49" t="s">
        <v>152</v>
      </c>
      <c r="G172" s="50">
        <v>50000</v>
      </c>
      <c r="H172" s="107"/>
      <c r="I172" s="204"/>
    </row>
    <row r="173" spans="1:9" ht="72.75" customHeight="1" thickBot="1" x14ac:dyDescent="0.3">
      <c r="A173" s="92"/>
      <c r="B173" s="95"/>
      <c r="C173" s="95"/>
      <c r="D173" s="95"/>
      <c r="E173" s="89"/>
      <c r="F173" s="51" t="s">
        <v>194</v>
      </c>
      <c r="G173" s="2">
        <v>100000</v>
      </c>
      <c r="H173" s="108"/>
      <c r="I173" s="205"/>
    </row>
    <row r="174" spans="1:9" ht="15.75" thickBot="1" x14ac:dyDescent="0.3">
      <c r="C174" s="10"/>
    </row>
    <row r="175" spans="1:9" ht="15" customHeight="1" x14ac:dyDescent="0.25">
      <c r="A175" s="90">
        <v>2</v>
      </c>
      <c r="B175" s="93" t="s">
        <v>13</v>
      </c>
      <c r="C175" s="93" t="s">
        <v>14</v>
      </c>
      <c r="D175" s="93" t="s">
        <v>175</v>
      </c>
      <c r="E175" s="131">
        <v>0</v>
      </c>
      <c r="F175" s="25"/>
      <c r="G175" s="34">
        <f>(G176)/(G178+G177)</f>
        <v>9.0909090909090905E-3</v>
      </c>
      <c r="H175" s="106" t="s">
        <v>214</v>
      </c>
      <c r="I175" s="187"/>
    </row>
    <row r="176" spans="1:9" ht="36" customHeight="1" x14ac:dyDescent="0.25">
      <c r="A176" s="91"/>
      <c r="B176" s="213"/>
      <c r="C176" s="94"/>
      <c r="D176" s="94"/>
      <c r="E176" s="105"/>
      <c r="F176" s="46" t="s">
        <v>153</v>
      </c>
      <c r="G176" s="1">
        <v>10000</v>
      </c>
      <c r="H176" s="107"/>
      <c r="I176" s="204"/>
    </row>
    <row r="177" spans="1:9" ht="36" customHeight="1" x14ac:dyDescent="0.25">
      <c r="A177" s="91"/>
      <c r="B177" s="213"/>
      <c r="C177" s="94"/>
      <c r="D177" s="94"/>
      <c r="E177" s="105"/>
      <c r="F177" s="61" t="s">
        <v>5</v>
      </c>
      <c r="G177" s="62">
        <v>1000000</v>
      </c>
      <c r="H177" s="107"/>
      <c r="I177" s="204"/>
    </row>
    <row r="178" spans="1:9" ht="27" customHeight="1" thickBot="1" x14ac:dyDescent="0.3">
      <c r="A178" s="92"/>
      <c r="B178" s="214"/>
      <c r="C178" s="95"/>
      <c r="D178" s="95"/>
      <c r="E178" s="136"/>
      <c r="F178" s="51" t="s">
        <v>195</v>
      </c>
      <c r="G178" s="2">
        <v>100000</v>
      </c>
      <c r="H178" s="108"/>
      <c r="I178" s="205"/>
    </row>
    <row r="179" spans="1:9" ht="15.75" thickBot="1" x14ac:dyDescent="0.3">
      <c r="C179" s="10"/>
    </row>
    <row r="180" spans="1:9" x14ac:dyDescent="0.25">
      <c r="A180" s="90">
        <v>3</v>
      </c>
      <c r="B180" s="93" t="s">
        <v>53</v>
      </c>
      <c r="C180" s="93" t="s">
        <v>54</v>
      </c>
      <c r="D180" s="93" t="s">
        <v>167</v>
      </c>
      <c r="E180" s="87" t="s">
        <v>203</v>
      </c>
      <c r="F180" s="25"/>
      <c r="G180" s="58">
        <f>(G181+G182)/(G184+G183)</f>
        <v>0.38709677419354838</v>
      </c>
      <c r="H180" s="106" t="s">
        <v>213</v>
      </c>
      <c r="I180" s="187"/>
    </row>
    <row r="181" spans="1:9" x14ac:dyDescent="0.25">
      <c r="A181" s="91"/>
      <c r="B181" s="94"/>
      <c r="C181" s="94"/>
      <c r="D181" s="94"/>
      <c r="E181" s="88"/>
      <c r="F181" s="46" t="s">
        <v>147</v>
      </c>
      <c r="G181" s="1">
        <v>10000</v>
      </c>
      <c r="H181" s="107"/>
      <c r="I181" s="204"/>
    </row>
    <row r="182" spans="1:9" x14ac:dyDescent="0.25">
      <c r="A182" s="91"/>
      <c r="B182" s="94"/>
      <c r="C182" s="94"/>
      <c r="D182" s="94"/>
      <c r="E182" s="88"/>
      <c r="F182" s="49" t="s">
        <v>146</v>
      </c>
      <c r="G182" s="1">
        <v>2000</v>
      </c>
      <c r="H182" s="107"/>
      <c r="I182" s="204"/>
    </row>
    <row r="183" spans="1:9" x14ac:dyDescent="0.25">
      <c r="A183" s="91"/>
      <c r="B183" s="94"/>
      <c r="C183" s="94"/>
      <c r="D183" s="94"/>
      <c r="E183" s="88"/>
      <c r="F183" s="61" t="s">
        <v>5</v>
      </c>
      <c r="G183" s="62">
        <v>30000</v>
      </c>
      <c r="H183" s="107"/>
      <c r="I183" s="204"/>
    </row>
    <row r="184" spans="1:9" ht="15.75" thickBot="1" x14ac:dyDescent="0.3">
      <c r="A184" s="92"/>
      <c r="B184" s="95"/>
      <c r="C184" s="95"/>
      <c r="D184" s="95"/>
      <c r="E184" s="89"/>
      <c r="F184" s="51" t="s">
        <v>195</v>
      </c>
      <c r="G184" s="2">
        <v>1000</v>
      </c>
      <c r="H184" s="108"/>
      <c r="I184" s="205"/>
    </row>
    <row r="185" spans="1:9" x14ac:dyDescent="0.25">
      <c r="C185" s="10"/>
    </row>
    <row r="186" spans="1:9" ht="15.75" thickBot="1" x14ac:dyDescent="0.3">
      <c r="C186" s="57"/>
    </row>
    <row r="187" spans="1:9" x14ac:dyDescent="0.25">
      <c r="A187" s="90">
        <v>4</v>
      </c>
      <c r="B187" s="93" t="s">
        <v>55</v>
      </c>
      <c r="C187" s="93" t="s">
        <v>56</v>
      </c>
      <c r="D187" s="93" t="s">
        <v>167</v>
      </c>
      <c r="E187" s="87" t="s">
        <v>57</v>
      </c>
      <c r="F187" s="25"/>
      <c r="G187" s="34">
        <f>G188/(G190+G189)</f>
        <v>2.4193548387096774E-2</v>
      </c>
      <c r="H187" s="106" t="s">
        <v>213</v>
      </c>
      <c r="I187" s="187"/>
    </row>
    <row r="188" spans="1:9" x14ac:dyDescent="0.25">
      <c r="A188" s="91"/>
      <c r="B188" s="94"/>
      <c r="C188" s="94"/>
      <c r="D188" s="94"/>
      <c r="E188" s="88"/>
      <c r="F188" s="46" t="s">
        <v>112</v>
      </c>
      <c r="G188" s="1">
        <v>15000</v>
      </c>
      <c r="H188" s="107"/>
      <c r="I188" s="204"/>
    </row>
    <row r="189" spans="1:9" x14ac:dyDescent="0.25">
      <c r="A189" s="91"/>
      <c r="B189" s="94"/>
      <c r="C189" s="94"/>
      <c r="D189" s="94"/>
      <c r="E189" s="88"/>
      <c r="F189" s="61" t="s">
        <v>5</v>
      </c>
      <c r="G189" s="62">
        <v>600000</v>
      </c>
      <c r="H189" s="107"/>
      <c r="I189" s="204"/>
    </row>
    <row r="190" spans="1:9" ht="15.75" thickBot="1" x14ac:dyDescent="0.3">
      <c r="A190" s="92"/>
      <c r="B190" s="95"/>
      <c r="C190" s="95"/>
      <c r="D190" s="95"/>
      <c r="E190" s="89"/>
      <c r="F190" s="51" t="s">
        <v>195</v>
      </c>
      <c r="G190" s="2">
        <v>20000</v>
      </c>
      <c r="H190" s="108"/>
      <c r="I190" s="205"/>
    </row>
    <row r="191" spans="1:9" ht="15.75" thickBot="1" x14ac:dyDescent="0.3">
      <c r="C191" s="10"/>
    </row>
    <row r="192" spans="1:9" ht="15.75" customHeight="1" thickBot="1" x14ac:dyDescent="0.3">
      <c r="A192" s="182" t="s">
        <v>113</v>
      </c>
      <c r="B192" s="183"/>
      <c r="C192" s="183"/>
      <c r="D192" s="183"/>
      <c r="E192" s="183"/>
      <c r="F192" s="183"/>
      <c r="G192" s="183"/>
      <c r="H192" s="183"/>
      <c r="I192" s="174"/>
    </row>
    <row r="193" spans="1:9" ht="15.75" thickBot="1" x14ac:dyDescent="0.3">
      <c r="C193" s="10"/>
      <c r="G193" s="42"/>
    </row>
    <row r="194" spans="1:9" ht="28.5" customHeight="1" x14ac:dyDescent="0.25">
      <c r="A194" s="90">
        <v>1</v>
      </c>
      <c r="B194" s="93" t="s">
        <v>58</v>
      </c>
      <c r="C194" s="93" t="s">
        <v>16</v>
      </c>
      <c r="D194" s="93" t="s">
        <v>176</v>
      </c>
      <c r="E194" s="87" t="s">
        <v>237</v>
      </c>
      <c r="F194" s="52"/>
      <c r="G194" s="39">
        <f>(G195+G196)/G197</f>
        <v>0.73333333333333328</v>
      </c>
      <c r="H194" s="116" t="s">
        <v>209</v>
      </c>
      <c r="I194" s="212"/>
    </row>
    <row r="195" spans="1:9" ht="28.5" customHeight="1" x14ac:dyDescent="0.25">
      <c r="A195" s="109"/>
      <c r="B195" s="111"/>
      <c r="C195" s="111"/>
      <c r="D195" s="111"/>
      <c r="E195" s="122"/>
      <c r="F195" s="46" t="s">
        <v>114</v>
      </c>
      <c r="G195" s="1">
        <v>20000</v>
      </c>
      <c r="H195" s="117"/>
      <c r="I195" s="85"/>
    </row>
    <row r="196" spans="1:9" ht="28.5" customHeight="1" x14ac:dyDescent="0.25">
      <c r="A196" s="109"/>
      <c r="B196" s="111"/>
      <c r="C196" s="111"/>
      <c r="D196" s="111"/>
      <c r="E196" s="122"/>
      <c r="F196" s="46" t="s">
        <v>115</v>
      </c>
      <c r="G196" s="1">
        <v>2000</v>
      </c>
      <c r="H196" s="117"/>
      <c r="I196" s="85"/>
    </row>
    <row r="197" spans="1:9" ht="28.5" customHeight="1" thickBot="1" x14ac:dyDescent="0.3">
      <c r="A197" s="110"/>
      <c r="B197" s="112"/>
      <c r="C197" s="112"/>
      <c r="D197" s="112"/>
      <c r="E197" s="123"/>
      <c r="F197" s="47" t="s">
        <v>4</v>
      </c>
      <c r="G197" s="2">
        <v>30000</v>
      </c>
      <c r="H197" s="118"/>
      <c r="I197" s="86"/>
    </row>
    <row r="198" spans="1:9" x14ac:dyDescent="0.25">
      <c r="C198" s="10"/>
    </row>
    <row r="199" spans="1:9" x14ac:dyDescent="0.25">
      <c r="C199" s="67"/>
    </row>
    <row r="200" spans="1:9" x14ac:dyDescent="0.25">
      <c r="C200" s="67"/>
    </row>
    <row r="201" spans="1:9" ht="33.75" customHeight="1" x14ac:dyDescent="0.25">
      <c r="C201" s="67"/>
    </row>
    <row r="202" spans="1:9" ht="15.75" thickBot="1" x14ac:dyDescent="0.3">
      <c r="C202" s="67"/>
    </row>
    <row r="203" spans="1:9" ht="33.75" customHeight="1" x14ac:dyDescent="0.25">
      <c r="A203" s="90">
        <v>2</v>
      </c>
      <c r="B203" s="93" t="s">
        <v>59</v>
      </c>
      <c r="C203" s="93" t="s">
        <v>17</v>
      </c>
      <c r="D203" s="93" t="s">
        <v>177</v>
      </c>
      <c r="E203" s="87" t="s">
        <v>237</v>
      </c>
      <c r="F203" s="52"/>
      <c r="G203" s="39">
        <f>G204/G205</f>
        <v>0.1</v>
      </c>
      <c r="H203" s="116" t="s">
        <v>209</v>
      </c>
      <c r="I203" s="212"/>
    </row>
    <row r="204" spans="1:9" ht="33.75" customHeight="1" x14ac:dyDescent="0.25">
      <c r="A204" s="109"/>
      <c r="B204" s="111"/>
      <c r="C204" s="111"/>
      <c r="D204" s="111"/>
      <c r="E204" s="122"/>
      <c r="F204" s="46" t="s">
        <v>114</v>
      </c>
      <c r="G204" s="1">
        <v>2000</v>
      </c>
      <c r="H204" s="117"/>
      <c r="I204" s="85"/>
    </row>
    <row r="205" spans="1:9" ht="33.75" customHeight="1" thickBot="1" x14ac:dyDescent="0.3">
      <c r="A205" s="110"/>
      <c r="B205" s="112"/>
      <c r="C205" s="112"/>
      <c r="D205" s="112"/>
      <c r="E205" s="123"/>
      <c r="F205" s="47" t="s">
        <v>4</v>
      </c>
      <c r="G205" s="2">
        <v>20000</v>
      </c>
      <c r="H205" s="118"/>
      <c r="I205" s="86"/>
    </row>
    <row r="206" spans="1:9" ht="15.75" thickBot="1" x14ac:dyDescent="0.3">
      <c r="C206" s="10"/>
    </row>
    <row r="207" spans="1:9" x14ac:dyDescent="0.25">
      <c r="A207" s="90">
        <v>3</v>
      </c>
      <c r="B207" s="93" t="s">
        <v>60</v>
      </c>
      <c r="C207" s="93" t="s">
        <v>151</v>
      </c>
      <c r="D207" s="93" t="s">
        <v>178</v>
      </c>
      <c r="E207" s="87" t="s">
        <v>237</v>
      </c>
      <c r="F207" s="52"/>
      <c r="G207" s="39">
        <f>(G208-G209-G210)/(G208-G211)</f>
        <v>0.97777777777777775</v>
      </c>
      <c r="H207" s="113" t="s">
        <v>209</v>
      </c>
      <c r="I207" s="212"/>
    </row>
    <row r="208" spans="1:9" x14ac:dyDescent="0.25">
      <c r="A208" s="109"/>
      <c r="B208" s="111"/>
      <c r="C208" s="111"/>
      <c r="D208" s="111"/>
      <c r="E208" s="122"/>
      <c r="F208" s="46" t="s">
        <v>11</v>
      </c>
      <c r="G208" s="1">
        <v>50000</v>
      </c>
      <c r="H208" s="114"/>
      <c r="I208" s="85"/>
    </row>
    <row r="209" spans="1:9" ht="24.75" customHeight="1" x14ac:dyDescent="0.25">
      <c r="A209" s="109"/>
      <c r="B209" s="111"/>
      <c r="C209" s="111"/>
      <c r="D209" s="111"/>
      <c r="E209" s="122"/>
      <c r="F209" s="49" t="s">
        <v>150</v>
      </c>
      <c r="G209" s="1">
        <v>5000</v>
      </c>
      <c r="H209" s="114"/>
      <c r="I209" s="85"/>
    </row>
    <row r="210" spans="1:9" ht="24.75" customHeight="1" x14ac:dyDescent="0.25">
      <c r="A210" s="109"/>
      <c r="B210" s="111"/>
      <c r="C210" s="111"/>
      <c r="D210" s="111"/>
      <c r="E210" s="122"/>
      <c r="F210" s="49" t="s">
        <v>148</v>
      </c>
      <c r="G210" s="1">
        <v>1000</v>
      </c>
      <c r="H210" s="114"/>
      <c r="I210" s="85"/>
    </row>
    <row r="211" spans="1:9" ht="15.75" thickBot="1" x14ac:dyDescent="0.3">
      <c r="A211" s="110"/>
      <c r="B211" s="112"/>
      <c r="C211" s="112"/>
      <c r="D211" s="112"/>
      <c r="E211" s="123"/>
      <c r="F211" s="47" t="s">
        <v>149</v>
      </c>
      <c r="G211" s="2">
        <v>5000</v>
      </c>
      <c r="H211" s="115"/>
      <c r="I211" s="86"/>
    </row>
    <row r="212" spans="1:9" ht="15.75" thickBot="1" x14ac:dyDescent="0.3">
      <c r="C212" s="10"/>
    </row>
    <row r="213" spans="1:9" ht="34.5" customHeight="1" thickBot="1" x14ac:dyDescent="0.3">
      <c r="A213" s="172" t="s">
        <v>116</v>
      </c>
      <c r="B213" s="173"/>
      <c r="C213" s="173"/>
      <c r="D213" s="173"/>
      <c r="E213" s="173"/>
      <c r="F213" s="173"/>
      <c r="G213" s="173"/>
      <c r="H213" s="173"/>
      <c r="I213" s="174"/>
    </row>
    <row r="214" spans="1:9" ht="15.75" thickBot="1" x14ac:dyDescent="0.3">
      <c r="C214" s="10"/>
      <c r="G214" s="42"/>
    </row>
    <row r="215" spans="1:9" x14ac:dyDescent="0.25">
      <c r="A215" s="90">
        <v>1</v>
      </c>
      <c r="B215" s="93" t="s">
        <v>61</v>
      </c>
      <c r="C215" s="93" t="s">
        <v>62</v>
      </c>
      <c r="D215" s="93" t="s">
        <v>179</v>
      </c>
      <c r="E215" s="93" t="s">
        <v>63</v>
      </c>
      <c r="F215" s="52"/>
      <c r="G215" s="27">
        <f>G216/G217</f>
        <v>1.375</v>
      </c>
      <c r="H215" s="119" t="s">
        <v>212</v>
      </c>
      <c r="I215" s="212"/>
    </row>
    <row r="216" spans="1:9" x14ac:dyDescent="0.25">
      <c r="A216" s="109"/>
      <c r="B216" s="111"/>
      <c r="C216" s="111"/>
      <c r="D216" s="111"/>
      <c r="E216" s="111"/>
      <c r="F216" s="46" t="s">
        <v>117</v>
      </c>
      <c r="G216" s="1">
        <v>22000</v>
      </c>
      <c r="H216" s="120"/>
      <c r="I216" s="85"/>
    </row>
    <row r="217" spans="1:9" ht="15.75" thickBot="1" x14ac:dyDescent="0.3">
      <c r="A217" s="110"/>
      <c r="B217" s="112"/>
      <c r="C217" s="112"/>
      <c r="D217" s="112"/>
      <c r="E217" s="112"/>
      <c r="F217" s="47" t="s">
        <v>118</v>
      </c>
      <c r="G217" s="2">
        <v>16000</v>
      </c>
      <c r="H217" s="121"/>
      <c r="I217" s="86"/>
    </row>
    <row r="218" spans="1:9" ht="15.75" thickBot="1" x14ac:dyDescent="0.3">
      <c r="C218" s="10"/>
      <c r="G218" s="42"/>
    </row>
    <row r="219" spans="1:9" x14ac:dyDescent="0.25">
      <c r="A219" s="90">
        <v>2</v>
      </c>
      <c r="B219" s="93" t="s">
        <v>64</v>
      </c>
      <c r="C219" s="93" t="s">
        <v>65</v>
      </c>
      <c r="D219" s="93" t="s">
        <v>180</v>
      </c>
      <c r="E219" s="93" t="s">
        <v>63</v>
      </c>
      <c r="F219" s="52"/>
      <c r="G219" s="27">
        <f>G220/G221</f>
        <v>0.967741935483871</v>
      </c>
      <c r="H219" s="116" t="s">
        <v>211</v>
      </c>
      <c r="I219" s="212"/>
    </row>
    <row r="220" spans="1:9" x14ac:dyDescent="0.25">
      <c r="A220" s="109"/>
      <c r="B220" s="111"/>
      <c r="C220" s="111"/>
      <c r="D220" s="111"/>
      <c r="E220" s="111"/>
      <c r="F220" s="46" t="s">
        <v>119</v>
      </c>
      <c r="G220" s="1">
        <v>60000</v>
      </c>
      <c r="H220" s="117"/>
      <c r="I220" s="85"/>
    </row>
    <row r="221" spans="1:9" ht="25.5" customHeight="1" thickBot="1" x14ac:dyDescent="0.3">
      <c r="A221" s="110"/>
      <c r="B221" s="112"/>
      <c r="C221" s="112"/>
      <c r="D221" s="112"/>
      <c r="E221" s="112"/>
      <c r="F221" s="47" t="s">
        <v>120</v>
      </c>
      <c r="G221" s="2">
        <v>62000</v>
      </c>
      <c r="H221" s="118"/>
      <c r="I221" s="86"/>
    </row>
    <row r="222" spans="1:9" ht="15.75" thickBot="1" x14ac:dyDescent="0.3">
      <c r="C222" s="10"/>
    </row>
    <row r="223" spans="1:9" x14ac:dyDescent="0.25">
      <c r="A223" s="90">
        <v>3</v>
      </c>
      <c r="B223" s="93" t="s">
        <v>66</v>
      </c>
      <c r="C223" s="93" t="s">
        <v>67</v>
      </c>
      <c r="D223" s="93" t="s">
        <v>180</v>
      </c>
      <c r="E223" s="93" t="s">
        <v>63</v>
      </c>
      <c r="F223" s="52"/>
      <c r="G223" s="27">
        <f>G224/G225</f>
        <v>0.98571428571428577</v>
      </c>
      <c r="H223" s="116" t="s">
        <v>211</v>
      </c>
      <c r="I223" s="212"/>
    </row>
    <row r="224" spans="1:9" x14ac:dyDescent="0.25">
      <c r="A224" s="109"/>
      <c r="B224" s="111"/>
      <c r="C224" s="111"/>
      <c r="D224" s="111"/>
      <c r="E224" s="111"/>
      <c r="F224" s="46" t="s">
        <v>121</v>
      </c>
      <c r="G224" s="1">
        <v>69000</v>
      </c>
      <c r="H224" s="117"/>
      <c r="I224" s="85"/>
    </row>
    <row r="225" spans="1:9" ht="25.5" customHeight="1" thickBot="1" x14ac:dyDescent="0.3">
      <c r="A225" s="110"/>
      <c r="B225" s="112"/>
      <c r="C225" s="112"/>
      <c r="D225" s="112"/>
      <c r="E225" s="112"/>
      <c r="F225" s="47" t="s">
        <v>122</v>
      </c>
      <c r="G225" s="2">
        <v>70000</v>
      </c>
      <c r="H225" s="118"/>
      <c r="I225" s="86"/>
    </row>
    <row r="226" spans="1:9" ht="15.75" thickBot="1" x14ac:dyDescent="0.3">
      <c r="C226" s="10"/>
    </row>
    <row r="227" spans="1:9" ht="16.5" customHeight="1" x14ac:dyDescent="0.25">
      <c r="A227" s="90">
        <v>4</v>
      </c>
      <c r="B227" s="93" t="s">
        <v>68</v>
      </c>
      <c r="C227" s="93" t="s">
        <v>69</v>
      </c>
      <c r="D227" s="93" t="s">
        <v>180</v>
      </c>
      <c r="E227" s="93" t="s">
        <v>63</v>
      </c>
      <c r="F227" s="52"/>
      <c r="G227" s="40">
        <f>G228/G229</f>
        <v>0.8928571428571429</v>
      </c>
      <c r="H227" s="113" t="s">
        <v>210</v>
      </c>
      <c r="I227" s="212"/>
    </row>
    <row r="228" spans="1:9" ht="32.25" customHeight="1" x14ac:dyDescent="0.25">
      <c r="A228" s="109"/>
      <c r="B228" s="111"/>
      <c r="C228" s="111"/>
      <c r="D228" s="111"/>
      <c r="E228" s="111"/>
      <c r="F228" s="46" t="s">
        <v>123</v>
      </c>
      <c r="G228" s="1">
        <v>100000</v>
      </c>
      <c r="H228" s="114"/>
      <c r="I228" s="85"/>
    </row>
    <row r="229" spans="1:9" ht="32.25" customHeight="1" thickBot="1" x14ac:dyDescent="0.3">
      <c r="A229" s="110"/>
      <c r="B229" s="112"/>
      <c r="C229" s="112"/>
      <c r="D229" s="112"/>
      <c r="E229" s="112"/>
      <c r="F229" s="47" t="s">
        <v>124</v>
      </c>
      <c r="G229" s="2">
        <v>112000</v>
      </c>
      <c r="H229" s="115"/>
      <c r="I229" s="86"/>
    </row>
    <row r="230" spans="1:9" x14ac:dyDescent="0.25">
      <c r="C230" s="10"/>
    </row>
    <row r="231" spans="1:9" x14ac:dyDescent="0.25">
      <c r="C231" s="10"/>
    </row>
    <row r="233" spans="1:9" s="54" customFormat="1" ht="21" customHeight="1" x14ac:dyDescent="0.25">
      <c r="A233" s="53"/>
      <c r="G233" s="55"/>
      <c r="I233" s="56"/>
    </row>
  </sheetData>
  <sheetProtection password="BF78" sheet="1" objects="1" scenarios="1"/>
  <protectedRanges>
    <protectedRange password="CA9C" sqref="G22:G25 G27:G31 G33:G35 G45:G48" name="Data input"/>
  </protectedRanges>
  <dataConsolidate/>
  <mergeCells count="243">
    <mergeCell ref="I203:I205"/>
    <mergeCell ref="I207:I211"/>
    <mergeCell ref="A213:I213"/>
    <mergeCell ref="I215:I217"/>
    <mergeCell ref="I219:I221"/>
    <mergeCell ref="I223:I225"/>
    <mergeCell ref="I227:I229"/>
    <mergeCell ref="I148:I151"/>
    <mergeCell ref="I153:I156"/>
    <mergeCell ref="A165:I165"/>
    <mergeCell ref="I167:I173"/>
    <mergeCell ref="I175:I178"/>
    <mergeCell ref="I180:I184"/>
    <mergeCell ref="I187:I190"/>
    <mergeCell ref="A192:I192"/>
    <mergeCell ref="I194:I197"/>
    <mergeCell ref="A175:A178"/>
    <mergeCell ref="B175:B178"/>
    <mergeCell ref="C175:C178"/>
    <mergeCell ref="D175:D178"/>
    <mergeCell ref="E175:E178"/>
    <mergeCell ref="H175:H178"/>
    <mergeCell ref="A167:A173"/>
    <mergeCell ref="B167:B173"/>
    <mergeCell ref="I113:I115"/>
    <mergeCell ref="I117:I119"/>
    <mergeCell ref="I121:I123"/>
    <mergeCell ref="I128:I130"/>
    <mergeCell ref="A132:I132"/>
    <mergeCell ref="I134:I136"/>
    <mergeCell ref="I138:I140"/>
    <mergeCell ref="A142:I142"/>
    <mergeCell ref="I144:I146"/>
    <mergeCell ref="A121:A123"/>
    <mergeCell ref="B121:B123"/>
    <mergeCell ref="C121:C123"/>
    <mergeCell ref="D121:D123"/>
    <mergeCell ref="E121:E123"/>
    <mergeCell ref="H121:H123"/>
    <mergeCell ref="H113:H115"/>
    <mergeCell ref="A117:A119"/>
    <mergeCell ref="B117:B119"/>
    <mergeCell ref="C117:C119"/>
    <mergeCell ref="D117:D119"/>
    <mergeCell ref="E117:E119"/>
    <mergeCell ref="H117:H119"/>
    <mergeCell ref="B113:B115"/>
    <mergeCell ref="A113:A115"/>
    <mergeCell ref="I68:I70"/>
    <mergeCell ref="A72:I72"/>
    <mergeCell ref="I74:I78"/>
    <mergeCell ref="I80:I83"/>
    <mergeCell ref="A87:I87"/>
    <mergeCell ref="I89:I100"/>
    <mergeCell ref="A102:I102"/>
    <mergeCell ref="A104:I104"/>
    <mergeCell ref="I106:I111"/>
    <mergeCell ref="E68:E70"/>
    <mergeCell ref="H68:H70"/>
    <mergeCell ref="B74:B78"/>
    <mergeCell ref="A74:A78"/>
    <mergeCell ref="C74:C78"/>
    <mergeCell ref="D74:D78"/>
    <mergeCell ref="E74:E78"/>
    <mergeCell ref="H74:H78"/>
    <mergeCell ref="B68:B70"/>
    <mergeCell ref="A68:A70"/>
    <mergeCell ref="C68:C70"/>
    <mergeCell ref="D68:D70"/>
    <mergeCell ref="B106:B111"/>
    <mergeCell ref="A106:A111"/>
    <mergeCell ref="C106:C111"/>
    <mergeCell ref="I32:I35"/>
    <mergeCell ref="A19:I19"/>
    <mergeCell ref="A42:I42"/>
    <mergeCell ref="I44:I48"/>
    <mergeCell ref="I50:I52"/>
    <mergeCell ref="I54:I57"/>
    <mergeCell ref="A59:I59"/>
    <mergeCell ref="I61:I66"/>
    <mergeCell ref="H21:H24"/>
    <mergeCell ref="B32:B35"/>
    <mergeCell ref="A32:A35"/>
    <mergeCell ref="C32:C35"/>
    <mergeCell ref="D32:D35"/>
    <mergeCell ref="E32:E35"/>
    <mergeCell ref="H32:H35"/>
    <mergeCell ref="B50:B52"/>
    <mergeCell ref="C50:C52"/>
    <mergeCell ref="D50:D52"/>
    <mergeCell ref="E50:E52"/>
    <mergeCell ref="A50:A52"/>
    <mergeCell ref="H50:H52"/>
    <mergeCell ref="B44:B48"/>
    <mergeCell ref="A44:A48"/>
    <mergeCell ref="C44:C48"/>
    <mergeCell ref="C4:D4"/>
    <mergeCell ref="C5:D5"/>
    <mergeCell ref="C6:D6"/>
    <mergeCell ref="A15:B15"/>
    <mergeCell ref="B21:B24"/>
    <mergeCell ref="A21:A24"/>
    <mergeCell ref="C21:C24"/>
    <mergeCell ref="D21:D24"/>
    <mergeCell ref="E21:E24"/>
    <mergeCell ref="A17:I17"/>
    <mergeCell ref="I21:I24"/>
    <mergeCell ref="D44:D48"/>
    <mergeCell ref="E44:E48"/>
    <mergeCell ref="H44:H48"/>
    <mergeCell ref="B61:B66"/>
    <mergeCell ref="A61:A66"/>
    <mergeCell ref="C61:C66"/>
    <mergeCell ref="D61:D66"/>
    <mergeCell ref="E61:E66"/>
    <mergeCell ref="H61:H66"/>
    <mergeCell ref="B54:B57"/>
    <mergeCell ref="C54:C57"/>
    <mergeCell ref="D54:D57"/>
    <mergeCell ref="E54:E57"/>
    <mergeCell ref="A54:A57"/>
    <mergeCell ref="H54:H57"/>
    <mergeCell ref="D106:D111"/>
    <mergeCell ref="E106:E111"/>
    <mergeCell ref="H106:H111"/>
    <mergeCell ref="H80:H83"/>
    <mergeCell ref="B89:B100"/>
    <mergeCell ref="A89:A100"/>
    <mergeCell ref="C89:C100"/>
    <mergeCell ref="D89:D100"/>
    <mergeCell ref="E89:E100"/>
    <mergeCell ref="H89:H100"/>
    <mergeCell ref="B80:B83"/>
    <mergeCell ref="A80:A83"/>
    <mergeCell ref="C80:C83"/>
    <mergeCell ref="D80:D83"/>
    <mergeCell ref="E80:E83"/>
    <mergeCell ref="F108:F109"/>
    <mergeCell ref="G108:G109"/>
    <mergeCell ref="D144:D146"/>
    <mergeCell ref="C113:C115"/>
    <mergeCell ref="D113:D115"/>
    <mergeCell ref="E113:E115"/>
    <mergeCell ref="H134:H136"/>
    <mergeCell ref="H138:H140"/>
    <mergeCell ref="B134:B136"/>
    <mergeCell ref="C134:C136"/>
    <mergeCell ref="D134:D136"/>
    <mergeCell ref="E134:E136"/>
    <mergeCell ref="A153:A156"/>
    <mergeCell ref="B153:B156"/>
    <mergeCell ref="C153:C156"/>
    <mergeCell ref="D153:D156"/>
    <mergeCell ref="E153:E156"/>
    <mergeCell ref="H148:H151"/>
    <mergeCell ref="H153:H156"/>
    <mergeCell ref="B148:B151"/>
    <mergeCell ref="C148:C151"/>
    <mergeCell ref="D148:D151"/>
    <mergeCell ref="E148:E151"/>
    <mergeCell ref="A148:A151"/>
    <mergeCell ref="C167:C173"/>
    <mergeCell ref="D167:D173"/>
    <mergeCell ref="E167:E173"/>
    <mergeCell ref="H167:H173"/>
    <mergeCell ref="A187:A190"/>
    <mergeCell ref="B187:B190"/>
    <mergeCell ref="C187:C190"/>
    <mergeCell ref="D187:D190"/>
    <mergeCell ref="E187:E190"/>
    <mergeCell ref="H187:H190"/>
    <mergeCell ref="A180:A184"/>
    <mergeCell ref="B180:B184"/>
    <mergeCell ref="C180:C184"/>
    <mergeCell ref="D180:D184"/>
    <mergeCell ref="E180:E184"/>
    <mergeCell ref="H180:H184"/>
    <mergeCell ref="A207:A211"/>
    <mergeCell ref="H207:H211"/>
    <mergeCell ref="B203:B205"/>
    <mergeCell ref="A203:A205"/>
    <mergeCell ref="C203:C205"/>
    <mergeCell ref="D203:D205"/>
    <mergeCell ref="E203:E205"/>
    <mergeCell ref="H203:H205"/>
    <mergeCell ref="B194:B197"/>
    <mergeCell ref="C194:C197"/>
    <mergeCell ref="D194:D197"/>
    <mergeCell ref="E194:E197"/>
    <mergeCell ref="A194:A197"/>
    <mergeCell ref="H194:H197"/>
    <mergeCell ref="B207:B211"/>
    <mergeCell ref="C207:C211"/>
    <mergeCell ref="D207:D211"/>
    <mergeCell ref="E207:E211"/>
    <mergeCell ref="A219:A221"/>
    <mergeCell ref="B219:B221"/>
    <mergeCell ref="C219:C221"/>
    <mergeCell ref="D219:D221"/>
    <mergeCell ref="E219:E221"/>
    <mergeCell ref="H219:H221"/>
    <mergeCell ref="B215:B217"/>
    <mergeCell ref="C215:C217"/>
    <mergeCell ref="D215:D217"/>
    <mergeCell ref="E215:E217"/>
    <mergeCell ref="A215:A217"/>
    <mergeCell ref="H215:H217"/>
    <mergeCell ref="A227:A229"/>
    <mergeCell ref="B227:B229"/>
    <mergeCell ref="C227:C229"/>
    <mergeCell ref="D227:D229"/>
    <mergeCell ref="E227:E229"/>
    <mergeCell ref="H227:H229"/>
    <mergeCell ref="A223:A225"/>
    <mergeCell ref="B223:B225"/>
    <mergeCell ref="C223:C225"/>
    <mergeCell ref="D223:D225"/>
    <mergeCell ref="E223:E225"/>
    <mergeCell ref="H223:H225"/>
    <mergeCell ref="H26:H30"/>
    <mergeCell ref="I26:I30"/>
    <mergeCell ref="E144:E146"/>
    <mergeCell ref="A138:A140"/>
    <mergeCell ref="B138:B140"/>
    <mergeCell ref="C138:C140"/>
    <mergeCell ref="D138:D140"/>
    <mergeCell ref="E138:E140"/>
    <mergeCell ref="A26:A30"/>
    <mergeCell ref="B26:B30"/>
    <mergeCell ref="C26:C30"/>
    <mergeCell ref="D26:D30"/>
    <mergeCell ref="E26:E30"/>
    <mergeCell ref="A134:A136"/>
    <mergeCell ref="A128:A130"/>
    <mergeCell ref="B128:B130"/>
    <mergeCell ref="C128:C130"/>
    <mergeCell ref="D128:D130"/>
    <mergeCell ref="E128:E130"/>
    <mergeCell ref="H128:H130"/>
    <mergeCell ref="H144:H146"/>
    <mergeCell ref="A144:A146"/>
    <mergeCell ref="B144:B146"/>
    <mergeCell ref="C144:C146"/>
  </mergeCells>
  <conditionalFormatting sqref="G21">
    <cfRule type="cellIs" dxfId="81" priority="37" operator="between">
      <formula>0.1</formula>
      <formula>0.2</formula>
    </cfRule>
    <cfRule type="expression" dxfId="80" priority="104">
      <formula>$G$21&gt;20%</formula>
    </cfRule>
    <cfRule type="expression" dxfId="79" priority="105">
      <formula>$G$21&lt;10%</formula>
    </cfRule>
  </conditionalFormatting>
  <conditionalFormatting sqref="G26">
    <cfRule type="expression" dxfId="78" priority="61">
      <formula>$G$26=0%</formula>
    </cfRule>
    <cfRule type="expression" dxfId="77" priority="103">
      <formula>$G$26&gt;0%</formula>
    </cfRule>
  </conditionalFormatting>
  <conditionalFormatting sqref="G32">
    <cfRule type="expression" dxfId="76" priority="13">
      <formula>$G$32=8%</formula>
    </cfRule>
    <cfRule type="expression" dxfId="75" priority="60">
      <formula>$G$32&gt;8%</formula>
    </cfRule>
    <cfRule type="expression" dxfId="74" priority="102">
      <formula>$G$32&lt;8%</formula>
    </cfRule>
  </conditionalFormatting>
  <conditionalFormatting sqref="G44">
    <cfRule type="expression" dxfId="73" priority="56">
      <formula>$G$44&lt;95%</formula>
    </cfRule>
    <cfRule type="expression" dxfId="72" priority="57">
      <formula>$G$44=95%</formula>
    </cfRule>
    <cfRule type="expression" dxfId="71" priority="59">
      <formula>$G$44&gt;95%</formula>
    </cfRule>
  </conditionalFormatting>
  <conditionalFormatting sqref="G50">
    <cfRule type="expression" dxfId="70" priority="12">
      <formula>$G$50=100%</formula>
    </cfRule>
    <cfRule type="expression" dxfId="69" priority="54">
      <formula>$G$50&lt;100%</formula>
    </cfRule>
    <cfRule type="expression" dxfId="68" priority="100">
      <formula>$G$50&gt;100%</formula>
    </cfRule>
  </conditionalFormatting>
  <conditionalFormatting sqref="G54">
    <cfRule type="expression" dxfId="67" priority="11">
      <formula>$G$54=30</formula>
    </cfRule>
    <cfRule type="expression" dxfId="66" priority="52">
      <formula>$G$54&lt;30</formula>
    </cfRule>
    <cfRule type="expression" dxfId="65" priority="99">
      <formula>$G$54&gt;30</formula>
    </cfRule>
  </conditionalFormatting>
  <conditionalFormatting sqref="G61">
    <cfRule type="cellIs" dxfId="64" priority="36" operator="between">
      <formula>1</formula>
      <formula>3</formula>
    </cfRule>
    <cfRule type="expression" dxfId="63" priority="97">
      <formula>$G$61&gt;3</formula>
    </cfRule>
    <cfRule type="expression" dxfId="62" priority="98">
      <formula>$G$61&lt;1</formula>
    </cfRule>
  </conditionalFormatting>
  <conditionalFormatting sqref="G68">
    <cfRule type="cellIs" dxfId="61" priority="35" operator="between">
      <formula>1.5</formula>
      <formula>2</formula>
    </cfRule>
    <cfRule type="expression" dxfId="60" priority="95">
      <formula>$G$68&gt;2</formula>
    </cfRule>
    <cfRule type="expression" dxfId="59" priority="96">
      <formula>$G$68&lt;1.5</formula>
    </cfRule>
  </conditionalFormatting>
  <conditionalFormatting sqref="G74">
    <cfRule type="expression" dxfId="58" priority="10">
      <formula>$G$74=6%</formula>
    </cfRule>
    <cfRule type="expression" dxfId="57" priority="51">
      <formula>$G$74&lt;8%</formula>
    </cfRule>
    <cfRule type="expression" dxfId="56" priority="94">
      <formula>$G$74&gt;8%</formula>
    </cfRule>
  </conditionalFormatting>
  <conditionalFormatting sqref="G80">
    <cfRule type="expression" dxfId="55" priority="9">
      <formula>$G$80=45%</formula>
    </cfRule>
    <cfRule type="expression" dxfId="54" priority="50">
      <formula>$G$80&lt;45%</formula>
    </cfRule>
    <cfRule type="expression" dxfId="53" priority="93">
      <formula>$G$80&gt;45%</formula>
    </cfRule>
  </conditionalFormatting>
  <conditionalFormatting sqref="G89">
    <cfRule type="expression" dxfId="52" priority="48">
      <formula>$G$89&gt;100%</formula>
    </cfRule>
    <cfRule type="expression" dxfId="51" priority="49">
      <formula>$G$89=100%</formula>
    </cfRule>
    <cfRule type="expression" dxfId="50" priority="92">
      <formula>$G$89&lt;100%</formula>
    </cfRule>
  </conditionalFormatting>
  <conditionalFormatting sqref="G106">
    <cfRule type="expression" dxfId="49" priority="46">
      <formula>$G$106&gt;0%</formula>
    </cfRule>
    <cfRule type="expression" dxfId="48" priority="47">
      <formula>$G$106=0%</formula>
    </cfRule>
    <cfRule type="expression" dxfId="47" priority="91">
      <formula>$G$106&lt;0%</formula>
    </cfRule>
  </conditionalFormatting>
  <conditionalFormatting sqref="G113">
    <cfRule type="cellIs" dxfId="46" priority="34" operator="between">
      <formula>0</formula>
      <formula>0.15</formula>
    </cfRule>
    <cfRule type="expression" dxfId="45" priority="89">
      <formula>$G$113&gt;15%</formula>
    </cfRule>
    <cfRule type="expression" dxfId="44" priority="90">
      <formula>$G$113&lt;0%</formula>
    </cfRule>
  </conditionalFormatting>
  <conditionalFormatting sqref="G117">
    <cfRule type="expression" dxfId="43" priority="44">
      <formula>$G$117&gt;0%</formula>
    </cfRule>
    <cfRule type="expression" dxfId="42" priority="45">
      <formula>$G$117=0%</formula>
    </cfRule>
    <cfRule type="expression" dxfId="41" priority="88">
      <formula>$G$117&lt;0%</formula>
    </cfRule>
  </conditionalFormatting>
  <conditionalFormatting sqref="G128">
    <cfRule type="expression" dxfId="40" priority="6">
      <formula>$G$128&gt;0%</formula>
    </cfRule>
    <cfRule type="expression" dxfId="39" priority="7">
      <formula>$G$128=0%</formula>
    </cfRule>
    <cfRule type="expression" dxfId="38" priority="86">
      <formula>$G$128&lt;0%</formula>
    </cfRule>
  </conditionalFormatting>
  <conditionalFormatting sqref="G121">
    <cfRule type="expression" dxfId="37" priority="42">
      <formula>$G$121&gt;0%</formula>
    </cfRule>
    <cfRule type="expression" dxfId="36" priority="43">
      <formula>$G$121=0%</formula>
    </cfRule>
    <cfRule type="expression" dxfId="35" priority="85">
      <formula>$G$121&lt;0%</formula>
    </cfRule>
  </conditionalFormatting>
  <conditionalFormatting sqref="G134">
    <cfRule type="cellIs" dxfId="34" priority="33" operator="between">
      <formula>0.07</formula>
      <formula>0.1</formula>
    </cfRule>
    <cfRule type="expression" dxfId="33" priority="83">
      <formula>$G$134&gt;10%</formula>
    </cfRule>
    <cfRule type="expression" dxfId="32" priority="84">
      <formula>$G$134&lt;7%</formula>
    </cfRule>
  </conditionalFormatting>
  <conditionalFormatting sqref="G138">
    <cfRule type="cellIs" dxfId="31" priority="32" operator="between">
      <formula>0.15</formula>
      <formula>0.25</formula>
    </cfRule>
    <cfRule type="expression" dxfId="30" priority="81">
      <formula>$G$138&gt;30%</formula>
    </cfRule>
    <cfRule type="expression" dxfId="29" priority="82">
      <formula>$G$138&lt;15%</formula>
    </cfRule>
  </conditionalFormatting>
  <conditionalFormatting sqref="G148">
    <cfRule type="expression" dxfId="28" priority="5">
      <formula>$G$148=$G$149</formula>
    </cfRule>
    <cfRule type="expression" dxfId="27" priority="41">
      <formula>$G$148&gt;$G$149</formula>
    </cfRule>
    <cfRule type="expression" dxfId="26" priority="80">
      <formula>$G$148&lt;$G$149</formula>
    </cfRule>
  </conditionalFormatting>
  <conditionalFormatting sqref="G153">
    <cfRule type="expression" dxfId="25" priority="4">
      <formula>$G$153=$G$154</formula>
    </cfRule>
    <cfRule type="expression" dxfId="24" priority="40">
      <formula>$G$153&gt;$G$154</formula>
    </cfRule>
    <cfRule type="expression" dxfId="23" priority="79">
      <formula>$G$153&lt;$G$154</formula>
    </cfRule>
  </conditionalFormatting>
  <conditionalFormatting sqref="G167">
    <cfRule type="expression" dxfId="22" priority="3">
      <formula>$G$167=30</formula>
    </cfRule>
    <cfRule type="expression" dxfId="21" priority="39">
      <formula>$G$167&lt;30</formula>
    </cfRule>
    <cfRule type="expression" dxfId="20" priority="78">
      <formula>$G$167&gt;30</formula>
    </cfRule>
  </conditionalFormatting>
  <conditionalFormatting sqref="G175">
    <cfRule type="expression" dxfId="19" priority="38">
      <formula>$G$175=0%</formula>
    </cfRule>
    <cfRule type="expression" dxfId="18" priority="77">
      <formula>$G$175&gt;0%</formula>
    </cfRule>
  </conditionalFormatting>
  <conditionalFormatting sqref="G180">
    <cfRule type="cellIs" dxfId="17" priority="31" operator="between">
      <formula>0.2</formula>
      <formula>0.4</formula>
    </cfRule>
    <cfRule type="expression" dxfId="16" priority="75">
      <formula>$G$180&gt;40%</formula>
    </cfRule>
    <cfRule type="expression" dxfId="15" priority="76">
      <formula>$G$180&lt;25%</formula>
    </cfRule>
  </conditionalFormatting>
  <conditionalFormatting sqref="G187">
    <cfRule type="cellIs" dxfId="14" priority="30" operator="between">
      <formula>0.02</formula>
      <formula>0.05</formula>
    </cfRule>
    <cfRule type="expression" dxfId="13" priority="73">
      <formula>$G$187&gt;5%</formula>
    </cfRule>
    <cfRule type="expression" dxfId="12" priority="74">
      <formula>$G$187&lt;2%</formula>
    </cfRule>
  </conditionalFormatting>
  <conditionalFormatting sqref="G215">
    <cfRule type="cellIs" dxfId="11" priority="14" operator="between">
      <formula>0.95</formula>
      <formula>1</formula>
    </cfRule>
    <cfRule type="expression" dxfId="10" priority="26">
      <formula>$G$215&gt;100%</formula>
    </cfRule>
    <cfRule type="expression" dxfId="9" priority="29">
      <formula>$G$215&lt;95%</formula>
    </cfRule>
  </conditionalFormatting>
  <conditionalFormatting sqref="G219">
    <cfRule type="cellIs" dxfId="8" priority="22" operator="between">
      <formula>0.95</formula>
      <formula>1</formula>
    </cfRule>
    <cfRule type="expression" dxfId="7" priority="24">
      <formula>$G$219&gt;100%</formula>
    </cfRule>
    <cfRule type="expression" dxfId="6" priority="25">
      <formula>$G$219&lt;95%</formula>
    </cfRule>
  </conditionalFormatting>
  <conditionalFormatting sqref="G223">
    <cfRule type="expression" dxfId="5" priority="2">
      <formula>$G$223&gt;100%</formula>
    </cfRule>
    <cfRule type="cellIs" dxfId="4" priority="19" operator="between">
      <formula>0.95</formula>
      <formula>1</formula>
    </cfRule>
    <cfRule type="expression" dxfId="3" priority="20">
      <formula>$G$223&lt;95%</formula>
    </cfRule>
  </conditionalFormatting>
  <conditionalFormatting sqref="G227">
    <cfRule type="expression" dxfId="2" priority="1">
      <formula>$G$227&gt;100%</formula>
    </cfRule>
    <cfRule type="cellIs" dxfId="1" priority="16" operator="between">
      <formula>0.95</formula>
      <formula>1</formula>
    </cfRule>
    <cfRule type="expression" dxfId="0" priority="17">
      <formula>$G$227&lt;95%</formula>
    </cfRule>
  </conditionalFormatting>
  <dataValidations count="18">
    <dataValidation type="whole" operator="equal" allowBlank="1" showInputMessage="1" showErrorMessage="1" error="_x000a_Data entry is not allowed in this field" sqref="G32">
      <formula1>G33/(G34+G35)</formula1>
    </dataValidation>
    <dataValidation type="whole" operator="equal" allowBlank="1" showInputMessage="1" showErrorMessage="1" error="_x000a_Data entry not allowed in this field" sqref="G50 G68 G227 G203 G215 G219 G223">
      <formula1>G51/G52</formula1>
    </dataValidation>
    <dataValidation type="whole" operator="equal" allowBlank="1" showInputMessage="1" showErrorMessage="1" error="_x000a_Data entry not allowed in this field" sqref="G54">
      <formula1>(((G55-G56)/G57)*365)</formula1>
    </dataValidation>
    <dataValidation type="whole" operator="equal" allowBlank="1" showInputMessage="1" showErrorMessage="1" error="_x000a_Data entry not allowed in this field" sqref="G194">
      <formula1>(G195+G196)/G197</formula1>
    </dataValidation>
    <dataValidation type="whole" operator="equal" allowBlank="1" showInputMessage="1" showErrorMessage="1" error="_x000a_Data entry not allowed in this field" sqref="G113 G117 G121 G128 G134">
      <formula1>(G114-G115)/G114</formula1>
    </dataValidation>
    <dataValidation type="whole" operator="equal" allowBlank="1" showInputMessage="1" showErrorMessage="1" error="_x000a_Data entry not allowed in this field" sqref="G144">
      <formula1>(G146-G145)/G145</formula1>
    </dataValidation>
    <dataValidation type="whole" operator="equal" allowBlank="1" showInputMessage="1" showErrorMessage="1" error="_x000a_Data entry not allowed in this field" sqref="G148 G153">
      <formula1>(G151-G150)/G150</formula1>
    </dataValidation>
    <dataValidation type="whole" operator="greaterThanOrEqual" allowBlank="1" showInputMessage="1" showErrorMessage="1" error="_x000a_Please enter a value in this field" sqref="G129:G130 G155:G156">
      <formula1>1</formula1>
    </dataValidation>
    <dataValidation type="whole" operator="equal" allowBlank="1" showInputMessage="1" showErrorMessage="1" error="_x000a_Data entry is not allowed in this field" sqref="G26">
      <formula1>G27/(G28+G29+G30)</formula1>
    </dataValidation>
    <dataValidation type="whole" operator="equal" allowBlank="1" showInputMessage="1" showErrorMessage="1" error="_x000a_Data entry not allowed in this field" sqref="G207">
      <formula1>(G208-G209-G210)/(G208-G211)</formula1>
    </dataValidation>
    <dataValidation type="whole" operator="equal" allowBlank="1" showInputMessage="1" showErrorMessage="1" error="Data entry not allowed in the field" sqref="G167">
      <formula1>(G168/(G169+G170+G171+G172+G173))*365</formula1>
    </dataValidation>
    <dataValidation type="whole" operator="equal" allowBlank="1" showInputMessage="1" showErrorMessage="1" error="_x000a_Data entry in this field not allowed" sqref="G61">
      <formula1>((G62-G63-G64+G65)/(G66/12))</formula1>
    </dataValidation>
    <dataValidation type="whole" operator="equal" allowBlank="1" showInputMessage="1" showErrorMessage="1" error="_x000a_Data entry not allowed in this field" sqref="G80">
      <formula1>G81/(G82-G83)</formula1>
    </dataValidation>
    <dataValidation type="whole" operator="equal" allowBlank="1" showInputMessage="1" showErrorMessage="1" error="_x000a_Data Entry not allowed in this field" sqref="G21">
      <formula1>(G24+G23)/(G22+G24+G23)</formula1>
    </dataValidation>
    <dataValidation type="whole" operator="equal" allowBlank="1" showInputMessage="1" showErrorMessage="1" error="_x000a_Data Entry not allowed in this field" sqref="G106">
      <formula1>(G107-(G111+G110-G108))/G107</formula1>
    </dataValidation>
    <dataValidation type="whole" operator="equal" allowBlank="1" showInputMessage="1" showErrorMessage="1" error="_x000a_Data Entry no allowed in this field" sqref="G175">
      <formula1>(G176)/(G178+G177)</formula1>
    </dataValidation>
    <dataValidation type="whole" operator="equal" allowBlank="1" showInputMessage="1" showErrorMessage="1" error="_x000a_Data Entry not allowed in this field" sqref="G180">
      <formula1>(G181+G182)/(G184+G183)</formula1>
    </dataValidation>
    <dataValidation type="whole" operator="equal" allowBlank="1" showInputMessage="1" showErrorMessage="1" error="_x000a_Data Entry not allowed in this field" sqref="G187">
      <formula1>G188/(G190+G189)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 xml:space="preserve">&amp;L&amp;"Arial,Bold"&amp;KCC9900Uniform Financial Norms and Standards&amp;C&amp;"Arial,Regular"Page &amp;P     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Ratio Template</vt:lpstr>
      <vt:lpstr>'Ratio Template'!Print_Area</vt:lpstr>
      <vt:lpstr>'Ratio Template'!Print_Titles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Marufa</dc:creator>
  <cp:lastModifiedBy>TV Pillay</cp:lastModifiedBy>
  <cp:lastPrinted>2014-01-17T06:11:12Z</cp:lastPrinted>
  <dcterms:created xsi:type="dcterms:W3CDTF">2013-01-10T06:23:02Z</dcterms:created>
  <dcterms:modified xsi:type="dcterms:W3CDTF">2014-01-17T13:23:51Z</dcterms:modified>
</cp:coreProperties>
</file>